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паспорт" sheetId="1" r:id="rId1"/>
    <sheet name="0611160" sheetId="7" r:id="rId2"/>
    <sheet name="Центр розвитку" sheetId="8" r:id="rId3"/>
  </sheets>
  <definedNames>
    <definedName name="_xlnm.Print_Area" localSheetId="1">'0611160'!$A$1:$N$96</definedName>
    <definedName name="_xlnm.Print_Area" localSheetId="0">паспорт!$A$1:$Q$341</definedName>
    <definedName name="_xlnm.Print_Area" localSheetId="2">'Центр розвитку'!$A$1:$G$74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0" i="7" l="1"/>
  <c r="L53" i="7"/>
  <c r="L56" i="7"/>
  <c r="L59" i="7"/>
  <c r="L60" i="7"/>
  <c r="L61" i="7"/>
  <c r="K61" i="7"/>
  <c r="K60" i="7"/>
  <c r="K56" i="7"/>
  <c r="K53" i="7"/>
  <c r="K50" i="7"/>
  <c r="L49" i="7"/>
  <c r="K49" i="7"/>
  <c r="K59" i="7" l="1"/>
  <c r="J78" i="1"/>
  <c r="D9" i="8" l="1"/>
  <c r="C9" i="8"/>
  <c r="D14" i="8"/>
  <c r="C14" i="8"/>
  <c r="D18" i="8"/>
  <c r="C18" i="8"/>
  <c r="F9" i="8"/>
  <c r="E10" i="8" l="1"/>
  <c r="F10" i="8"/>
  <c r="G14" i="8"/>
  <c r="G13" i="8" s="1"/>
  <c r="F14" i="8"/>
  <c r="B14" i="8"/>
  <c r="C10" i="8"/>
  <c r="C19" i="8"/>
  <c r="D19" i="8"/>
  <c r="D10" i="8"/>
  <c r="F8" i="8"/>
  <c r="G9" i="8"/>
  <c r="B9" i="8"/>
  <c r="G8" i="8"/>
  <c r="F13" i="8"/>
  <c r="L116" i="1"/>
  <c r="L119" i="1"/>
  <c r="L124" i="1"/>
  <c r="P124" i="1" s="1"/>
  <c r="L123" i="1"/>
  <c r="P123" i="1" s="1"/>
  <c r="P121" i="1"/>
  <c r="P120" i="1"/>
  <c r="P118" i="1"/>
  <c r="P117" i="1"/>
  <c r="P114" i="1"/>
  <c r="P115" i="1"/>
  <c r="L113" i="1"/>
  <c r="Q14" i="8"/>
  <c r="P15" i="8"/>
  <c r="Q15" i="8"/>
  <c r="P13" i="8"/>
  <c r="M12" i="8"/>
  <c r="N12" i="8"/>
  <c r="L12" i="8"/>
  <c r="M14" i="8"/>
  <c r="P14" i="8" s="1"/>
  <c r="N13" i="8"/>
  <c r="Q13" i="8" s="1"/>
  <c r="L122" i="1" l="1"/>
  <c r="E69" i="8" l="1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9" i="8" s="1"/>
  <c r="E8" i="8" s="1"/>
  <c r="G19" i="8"/>
  <c r="F19" i="8"/>
  <c r="B19" i="8"/>
  <c r="G18" i="8"/>
  <c r="G7" i="8" s="1"/>
  <c r="F18" i="8"/>
  <c r="F17" i="8" s="1"/>
  <c r="B18" i="8"/>
  <c r="G17" i="8"/>
  <c r="E16" i="8"/>
  <c r="J15" i="8"/>
  <c r="E15" i="8"/>
  <c r="B13" i="8"/>
  <c r="B10" i="8"/>
  <c r="E11" i="8"/>
  <c r="G10" i="8"/>
  <c r="B8" i="8"/>
  <c r="F7" i="8"/>
  <c r="B17" i="8" l="1"/>
  <c r="D17" i="8"/>
  <c r="B7" i="8"/>
  <c r="E18" i="8"/>
  <c r="E19" i="8"/>
  <c r="E14" i="8"/>
  <c r="E13" i="8" s="1"/>
  <c r="H18" i="8"/>
  <c r="J18" i="8" s="1"/>
  <c r="J17" i="8" s="1"/>
  <c r="I18" i="8"/>
  <c r="I17" i="8" s="1"/>
  <c r="E17" i="8"/>
  <c r="I12" i="8"/>
  <c r="I10" i="8" s="1"/>
  <c r="I14" i="8"/>
  <c r="H14" i="8"/>
  <c r="H9" i="8"/>
  <c r="E7" i="8"/>
  <c r="I9" i="8"/>
  <c r="I8" i="8" l="1"/>
  <c r="D8" i="8"/>
  <c r="C17" i="8"/>
  <c r="H8" i="8"/>
  <c r="C8" i="8"/>
  <c r="H17" i="8"/>
  <c r="J14" i="8"/>
  <c r="J13" i="8" s="1"/>
  <c r="I13" i="8"/>
  <c r="H12" i="8"/>
  <c r="H13" i="8"/>
  <c r="J9" i="8"/>
  <c r="J8" i="8" s="1"/>
  <c r="D13" i="8" l="1"/>
  <c r="D7" i="8"/>
  <c r="C13" i="8"/>
  <c r="C7" i="8"/>
  <c r="J12" i="8"/>
  <c r="J10" i="8" s="1"/>
  <c r="H10" i="8"/>
  <c r="L81" i="7" l="1"/>
  <c r="L40" i="7"/>
  <c r="K40" i="7"/>
  <c r="L12" i="7"/>
  <c r="K12" i="7"/>
  <c r="P119" i="1" l="1"/>
  <c r="L78" i="1" l="1"/>
  <c r="P254" i="1" l="1"/>
  <c r="P253" i="1"/>
  <c r="P252" i="1"/>
  <c r="P251" i="1"/>
  <c r="P250" i="1"/>
  <c r="L238" i="1"/>
  <c r="P238" i="1" s="1"/>
  <c r="P256" i="1" s="1"/>
  <c r="P244" i="1"/>
  <c r="P243" i="1"/>
  <c r="P242" i="1"/>
  <c r="P241" i="1"/>
  <c r="P240" i="1"/>
  <c r="P228" i="1"/>
  <c r="P229" i="1"/>
  <c r="P230" i="1"/>
  <c r="P231" i="1"/>
  <c r="P232" i="1"/>
  <c r="P227" i="1"/>
  <c r="P309" i="1"/>
  <c r="L298" i="1"/>
  <c r="P274" i="1"/>
  <c r="N263" i="1"/>
  <c r="N285" i="1" s="1"/>
  <c r="L263" i="1"/>
  <c r="L285" i="1" s="1"/>
  <c r="P204" i="1"/>
  <c r="P203" i="1"/>
  <c r="L192" i="1"/>
  <c r="L214" i="1" s="1"/>
  <c r="P185" i="1"/>
  <c r="L169" i="1"/>
  <c r="L168" i="1"/>
  <c r="P170" i="1" l="1"/>
  <c r="P169" i="1"/>
  <c r="P168" i="1"/>
  <c r="P157" i="1"/>
  <c r="L158" i="1"/>
  <c r="L179" i="1" s="1"/>
  <c r="P122" i="1"/>
  <c r="P116" i="1"/>
  <c r="P113" i="1"/>
  <c r="P132" i="1"/>
  <c r="N112" i="1"/>
  <c r="N143" i="1" s="1"/>
  <c r="L112" i="1"/>
  <c r="L143" i="1" s="1"/>
  <c r="J74" i="1" l="1"/>
  <c r="L79" i="1"/>
  <c r="N79" i="1"/>
  <c r="J79" i="1"/>
  <c r="J89" i="1" l="1"/>
  <c r="L74" i="1"/>
  <c r="L89" i="1" s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298" i="1" s="1"/>
  <c r="P83" i="1"/>
  <c r="P263" i="1" s="1"/>
  <c r="P285" i="1" s="1"/>
  <c r="P82" i="1"/>
  <c r="P81" i="1"/>
  <c r="P192" i="1" s="1"/>
  <c r="P214" i="1" s="1"/>
  <c r="P75" i="1"/>
  <c r="P76" i="1"/>
  <c r="P77" i="1"/>
  <c r="P78" i="1"/>
  <c r="P112" i="1" s="1"/>
  <c r="P143" i="1" s="1"/>
  <c r="P80" i="1"/>
  <c r="P158" i="1" s="1"/>
  <c r="P179" i="1" s="1"/>
  <c r="N99" i="1" l="1"/>
  <c r="P79" i="1"/>
  <c r="P74" i="1"/>
  <c r="P99" i="1"/>
</calcChain>
</file>

<file path=xl/sharedStrings.xml><?xml version="1.0" encoding="utf-8"?>
<sst xmlns="http://schemas.openxmlformats.org/spreadsheetml/2006/main" count="640" uniqueCount="324">
  <si>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</si>
  <si>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</si>
  <si>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</si>
  <si>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</si>
  <si>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</si>
  <si>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</si>
  <si>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</si>
  <si>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</si>
  <si>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</si>
  <si>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</si>
  <si>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</si>
  <si>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</si>
  <si>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</si>
  <si>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</si>
  <si>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</si>
  <si>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</si>
  <si>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</si>
  <si>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</si>
  <si>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</si>
  <si>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</si>
  <si>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</si>
  <si>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</si>
  <si>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</si>
  <si>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</si>
  <si>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</si>
  <si>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</si>
  <si>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</si>
  <si>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</si>
  <si>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</si>
  <si>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</si>
  <si>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</si>
  <si>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</si>
  <si>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</si>
  <si>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</si>
  <si>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</si>
  <si>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</si>
  <si>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</si>
  <si>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</si>
  <si>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</si>
  <si>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</si>
  <si>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</si>
  <si>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</si>
  <si>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</si>
  <si>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</si>
  <si>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</si>
  <si>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</si>
  <si>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</si>
  <si>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</si>
  <si>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</si>
  <si>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</si>
  <si>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</si>
  <si>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</si>
  <si>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ЗАВДАННЯ № 1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</si>
  <si>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</si>
  <si>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</si>
  <si>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</si>
  <si>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</si>
  <si>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</si>
  <si>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</si>
  <si>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</si>
  <si>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</si>
  <si>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</si>
  <si>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%</t>
  </si>
  <si>
    <t>ЗАВДАННЯ № 2</t>
  </si>
  <si>
    <t>ЗАВДАННЯ № 3</t>
  </si>
  <si>
    <t>ЗАВДАННЯ № 4</t>
  </si>
  <si>
    <t>Середньрічне число штатних одиниць робітників</t>
  </si>
  <si>
    <t>Довідка департаменту освіти</t>
  </si>
  <si>
    <t>Кількість центрів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</si>
  <si>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</si>
  <si>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Середні витрати на утримання 1 центру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</si>
  <si>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</si>
  <si>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</si>
  <si>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</si>
  <si>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</si>
  <si>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</si>
  <si>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</si>
  <si>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</si>
  <si>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</si>
  <si>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</si>
  <si>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</si>
  <si>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</si>
  <si>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</si>
  <si>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</si>
  <si>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</si>
  <si>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</si>
  <si>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</si>
  <si>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</si>
  <si>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</si>
  <si>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</si>
  <si>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</si>
  <si>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</si>
  <si>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</si>
  <si>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</si>
  <si>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</si>
  <si>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</si>
  <si>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</si>
  <si>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</si>
  <si>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</si>
  <si>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</si>
  <si>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</si>
  <si>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</si>
  <si>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</si>
  <si>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</si>
  <si>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</si>
  <si>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</si>
  <si>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</si>
  <si>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</si>
  <si>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</si>
  <si>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</si>
  <si>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</si>
  <si>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</si>
  <si>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</si>
  <si>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</si>
  <si>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</si>
  <si>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</si>
  <si>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</si>
  <si>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</si>
  <si>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</si>
  <si>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</si>
  <si>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</si>
  <si>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</si>
  <si>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</si>
  <si>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</si>
  <si>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</si>
  <si>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</si>
  <si>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</si>
  <si>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</si>
  <si>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</si>
  <si>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</si>
  <si>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</si>
  <si>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</si>
  <si>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</si>
  <si>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</si>
  <si>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</si>
  <si>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</si>
  <si>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</si>
  <si>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</si>
  <si>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</si>
  <si>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</si>
  <si>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" ____" ____________ 20___  року № ______</t>
  </si>
  <si>
    <t>02141532</t>
  </si>
  <si>
    <t>(код за ЄДРПОУ)</t>
  </si>
  <si>
    <t>02536000000</t>
  </si>
  <si>
    <t>(код бюджету)</t>
  </si>
  <si>
    <t>Обсяг видатків на забезпечення діяльності КУ " Центру професійного розвитку педагогічних працівників ВМР"</t>
  </si>
  <si>
    <t xml:space="preserve"> </t>
  </si>
  <si>
    <t>0611160</t>
  </si>
  <si>
    <t>1160</t>
  </si>
  <si>
    <t>Забезпечення діяльності центру професійного розвитку педагогічних працівників</t>
  </si>
  <si>
    <t>КПКВК МБ 0611160 Забезпечення діяльності центру професійного розвитку педагогічних працівників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</si>
  <si>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</si>
  <si>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</si>
  <si>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</si>
  <si>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</si>
  <si>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</si>
  <si>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</si>
  <si>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Рішення  виконавчого комітету міської ради від 04.11.2021р. №2605</t>
  </si>
  <si>
    <t>Рішення  виконавчого комітету міської ради від 04.11.2021р. №2605 , Зведений штатний розпис та розрахунок до нього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</si>
  <si>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</si>
  <si>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</si>
  <si>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</si>
  <si>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</si>
  <si>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</si>
  <si>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</si>
  <si>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</si>
  <si>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</si>
  <si>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</si>
  <si>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</si>
  <si>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</si>
  <si>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</si>
  <si>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</si>
  <si>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Кількість служб технічного нагляду</t>
  </si>
  <si>
    <t>2</t>
  </si>
  <si>
    <t>3</t>
  </si>
  <si>
    <t>Показник продукту</t>
  </si>
  <si>
    <t>Кількість установ, в яких планується здійснити реконструкцію чи капітальний ремонт</t>
  </si>
  <si>
    <t>Показник ефективності</t>
  </si>
  <si>
    <t>Середня вартість утримання 1  штатної одиниці</t>
  </si>
  <si>
    <t xml:space="preserve"> грн</t>
  </si>
  <si>
    <t>177 710 грн.= 355 420 грн/ 2 ст.</t>
  </si>
  <si>
    <t>Показник якості</t>
  </si>
  <si>
    <t>Динаміка збільшення/ зменшення середніх витрат на утримання 1 штатної одиниці порівняно з попереднім роком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</si>
  <si>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</si>
  <si>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</si>
  <si>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</si>
  <si>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Кількість централізованих бухгалтерій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</si>
  <si>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</si>
  <si>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</si>
  <si>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</si>
  <si>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</si>
  <si>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</si>
  <si>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4</t>
  </si>
  <si>
    <t>Середні витрати на забезпечення однієї штатної одиниці</t>
  </si>
  <si>
    <t>Кількість установ, які обслуговує 1 працівник</t>
  </si>
  <si>
    <t>1,4= (111 установ/78,5ст)</t>
  </si>
  <si>
    <t>Кількість установ, які фінансує 1 працівник</t>
  </si>
  <si>
    <t>5,7= (111 установ/19,5ст.)</t>
  </si>
  <si>
    <t>Середні витрати на утримання однієї штатної одиниці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</si>
  <si>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</si>
  <si>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</si>
  <si>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</si>
  <si>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</si>
  <si>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</si>
  <si>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Кількість груп централізованого господарського обслуговування</t>
  </si>
  <si>
    <t>Кількість установ, які обслуговуються групами 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</si>
  <si>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</si>
  <si>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</si>
  <si>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№1-Забезпечення діяльності центру професійного розвитку педагогічних працівників</t>
  </si>
  <si>
    <t>5</t>
  </si>
  <si>
    <t>0611170</t>
  </si>
  <si>
    <t>0611162</t>
  </si>
  <si>
    <t>Завдання № 6 Забезпечення надання фінансової підтримки громадської організації "Освітній простір 2.0"</t>
  </si>
  <si>
    <t xml:space="preserve"> надання фінансової підтримки громадській організації "Освітній простір 2.0"</t>
  </si>
  <si>
    <t>Рішення   міської ради від 22.12.2017р. №969 "Про міський бюджет на 2018 рік", зі змінами згідно рішення ВМР від 27.06.2018р. №1229</t>
  </si>
  <si>
    <t xml:space="preserve">Обсяг видатків </t>
  </si>
  <si>
    <t>Середній розмір фінансової підтримки на 1 заклад</t>
  </si>
  <si>
    <t>100000 грн.= 100000грн./1 заклад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</si>
  <si>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проектів у м. Вінниці</t>
  </si>
  <si>
    <t>надання фінансової підтримки інститутам громадянського суспільства на реалізацію соціально - культурних проектів у м. Вінниці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</si>
  <si>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</si>
  <si>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</si>
  <si>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>Протокол, конкурсної комісії, рішення виконавчого комітету міської ради від 14.06.2018р. №1312</t>
  </si>
  <si>
    <t xml:space="preserve">Кількість інститутів громадянського суспільстрва, визначених переможцями міського конкурсу </t>
  </si>
  <si>
    <t>Кількість реалізованих проектів</t>
  </si>
  <si>
    <t>Середні витрати на фінансування одного проекту</t>
  </si>
  <si>
    <t>68999 грн.= 206998грн./3 проекти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</si>
  <si>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</si>
  <si>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t>83%=((206998 грн/3 проекти)/(150834 грн/4 проекти))-100%</t>
  </si>
  <si>
    <t xml:space="preserve">Заступник директора департаменту освіти </t>
  </si>
  <si>
    <t>Наталія МАЗУР</t>
  </si>
  <si>
    <t>Головний бухгалтер</t>
  </si>
  <si>
    <t>Лілія БАБІЧ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</si>
  <si>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</si>
  <si>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</si>
  <si>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</si>
  <si>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</si>
  <si>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</si>
  <si>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Інформація</t>
  </si>
  <si>
    <t>про кількість працівників станом на 01.10.2021р.</t>
  </si>
  <si>
    <t>КУ "ЦПРПП ВМР"</t>
  </si>
  <si>
    <t>Назва структурного підрозділу та посад</t>
  </si>
  <si>
    <t>кількість ставок</t>
  </si>
  <si>
    <t>кількість осіб, всього</t>
  </si>
  <si>
    <t>чоловіки</t>
  </si>
  <si>
    <t>жінки</t>
  </si>
  <si>
    <t xml:space="preserve">ВСЬОГО: </t>
  </si>
  <si>
    <t>Середньорічне число штатних одиниць адмінперсоналу, за умовами оплати віднесених до педагогічного персоналу(№460)</t>
  </si>
  <si>
    <t>Середньорічне число посадових окладів (ставок) педагогічного персоналу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</si>
  <si>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</si>
  <si>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</si>
  <si>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</si>
  <si>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</si>
  <si>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</si>
  <si>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</si>
  <si>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</si>
  <si>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</si>
  <si>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</si>
  <si>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</si>
  <si>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</si>
  <si>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</si>
  <si>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</si>
  <si>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</si>
  <si>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</si>
  <si>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</si>
  <si>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</si>
  <si>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</si>
  <si>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</si>
  <si>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</si>
  <si>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</si>
  <si>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</si>
  <si>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</si>
  <si>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</si>
  <si>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</si>
  <si>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</si>
  <si>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</si>
  <si>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</si>
  <si>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</si>
  <si>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</si>
  <si>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</si>
  <si>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</si>
  <si>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</si>
  <si>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</si>
  <si>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</si>
  <si>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</si>
  <si>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</si>
  <si>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</si>
  <si>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</si>
  <si>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</si>
  <si>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</si>
  <si>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</si>
  <si>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</si>
  <si>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</si>
  <si>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</si>
  <si>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</si>
  <si>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</si>
  <si>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</si>
  <si>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</si>
  <si>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</si>
  <si>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</si>
  <si>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Консультант</t>
  </si>
  <si>
    <t xml:space="preserve">" ____" ______________ 2022  року </t>
  </si>
  <si>
    <t>ж</t>
  </si>
  <si>
    <t>ч</t>
  </si>
  <si>
    <t>відсотки</t>
  </si>
  <si>
    <t>Середньорічне число штатних одиниць адмінперсоналу, за умовами оплати віднесених до педагогічного персоналу,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</si>
  <si>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</si>
  <si>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</si>
  <si>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Всього - середньорічне число ставок (штатних одиниць), з них</t>
  </si>
  <si>
    <t xml:space="preserve">Адміністрація (керівник, заступник) </t>
  </si>
  <si>
    <t>середньорічне число ставок - жінки</t>
  </si>
  <si>
    <t>середньорічне число ставок - чоловіки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</si>
  <si>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Вінницької міської ради від 28.10.2022р №1246;</t>
  </si>
  <si>
    <t>Заступник директора департаменту освіти ВМР</t>
  </si>
  <si>
    <t>Н.В.Мазур</t>
  </si>
  <si>
    <r>
      <t>Обсяг бюджетних призначень/бюджетних асигнувань  -  4 683 250 гривень , у тому числі загального фонду - 4</t>
    </r>
    <r>
      <rPr>
        <b/>
        <u/>
        <sz val="11"/>
        <rFont val="Arial"/>
        <family val="2"/>
        <charset val="204"/>
      </rPr>
      <t xml:space="preserve"> 683 250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</si>
  <si>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Рішення Вінницької міської ради від 24.12.2021 № 706 "Про бюджет Вінницької міської територіальної громади на 2022 рік" зі змінами</t>
  </si>
  <si>
    <t>Розрахунковий показник                   (4 683 250 грн. / 1 центр)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</si>
  <si>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</si>
  <si>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У зв'язку із зменшенням видатків по галузі "Освіта" </t>
  </si>
  <si>
    <t xml:space="preserve">щодо внесення змін до результативних показників  бюджетної програми 0611160 "Забезпечення діяльності центру професійного розвитку педагогічних працівників" в зв'язку зі змінами  згідно рішення міської ради від 28.10.2022 №1246; </t>
  </si>
  <si>
    <t>Середньорічне число штатних одиниць адмінперсоналу, за умовами оплати віднесених до педагогічного персоналу, з них:</t>
  </si>
  <si>
    <t>4 683 250 грн.=4 683 250 грн./ 1 центр</t>
  </si>
  <si>
    <t>5 018 250 грн.=5 018 250 грн./ 1 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</si>
</sst>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0.0%"/>
    <numFmt numFmtId="167" formatCode="0.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9" fillId="0" borderId="0"/>
    <xf numFmtId="0" fontId="1" fillId="0" borderId="0"/>
    <xf numFmtId="0" fontId="34" fillId="0" borderId="0"/>
  </cellStyleXfs>
  <cellXfs count="35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0" fillId="0" borderId="0" xfId="0" applyFont="1" applyAlignment="1">
      <alignment horizontal="center" wrapText="1" shrinkToFit="1"/>
    </xf>
    <xf numFmtId="0" fontId="20" fillId="0" borderId="0" xfId="0" applyFont="1" applyAlignment="1">
      <alignment wrapText="1" shrinkToFit="1"/>
    </xf>
    <xf numFmtId="0" fontId="0" fillId="0" borderId="0" xfId="0" applyAlignment="1">
      <alignment horizontal="left"/>
    </xf>
    <xf numFmtId="0" fontId="22" fillId="0" borderId="0" xfId="0" applyFont="1" applyBorder="1" applyAlignment="1">
      <alignment horizontal="left"/>
    </xf>
    <xf numFmtId="1" fontId="22" fillId="0" borderId="37" xfId="0" applyNumberFormat="1" applyFont="1" applyBorder="1" applyAlignment="1">
      <alignment horizontal="center"/>
    </xf>
    <xf numFmtId="1" fontId="22" fillId="0" borderId="38" xfId="0" applyNumberFormat="1" applyFont="1" applyBorder="1" applyAlignment="1">
      <alignment horizontal="center"/>
    </xf>
    <xf numFmtId="49" fontId="23" fillId="0" borderId="3" xfId="0" applyNumberFormat="1" applyFont="1" applyBorder="1" applyAlignment="1">
      <alignment horizontal="left" vertical="center"/>
    </xf>
    <xf numFmtId="49" fontId="23" fillId="4" borderId="3" xfId="0" applyNumberFormat="1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left" vertical="center" wrapText="1"/>
    </xf>
    <xf numFmtId="0" fontId="25" fillId="4" borderId="39" xfId="0" applyFont="1" applyFill="1" applyBorder="1" applyAlignment="1">
      <alignment vertical="center" wrapText="1"/>
    </xf>
    <xf numFmtId="0" fontId="25" fillId="4" borderId="40" xfId="0" applyFont="1" applyFill="1" applyBorder="1" applyAlignment="1">
      <alignment vertical="center" wrapText="1"/>
    </xf>
    <xf numFmtId="0" fontId="24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4" fillId="4" borderId="3" xfId="0" applyNumberFormat="1" applyFont="1" applyFill="1" applyBorder="1" applyAlignment="1">
      <alignment horizontal="left" vertical="center"/>
    </xf>
    <xf numFmtId="0" fontId="24" fillId="4" borderId="42" xfId="0" applyFont="1" applyFill="1" applyBorder="1" applyAlignment="1">
      <alignment horizontal="center" vertical="center" wrapText="1"/>
    </xf>
    <xf numFmtId="1" fontId="24" fillId="4" borderId="3" xfId="0" applyNumberFormat="1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left" vertical="center" wrapText="1"/>
    </xf>
    <xf numFmtId="49" fontId="24" fillId="4" borderId="37" xfId="0" applyNumberFormat="1" applyFont="1" applyFill="1" applyBorder="1" applyAlignment="1">
      <alignment horizontal="left" vertical="center"/>
    </xf>
    <xf numFmtId="0" fontId="28" fillId="4" borderId="37" xfId="0" applyFont="1" applyFill="1" applyBorder="1" applyAlignment="1">
      <alignment horizontal="center" vertical="center" wrapText="1"/>
    </xf>
    <xf numFmtId="0" fontId="24" fillId="4" borderId="37" xfId="0" applyFont="1" applyFill="1" applyBorder="1" applyAlignment="1">
      <alignment horizontal="center" vertical="center" wrapText="1"/>
    </xf>
    <xf numFmtId="0" fontId="24" fillId="4" borderId="37" xfId="0" applyFont="1" applyFill="1" applyBorder="1" applyAlignment="1">
      <alignment horizontal="left" vertical="center"/>
    </xf>
    <xf numFmtId="0" fontId="28" fillId="4" borderId="3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left" vertical="center"/>
    </xf>
    <xf numFmtId="167" fontId="24" fillId="4" borderId="3" xfId="0" applyNumberFormat="1" applyFont="1" applyFill="1" applyBorder="1" applyAlignment="1">
      <alignment horizontal="center" vertical="center" wrapText="1"/>
    </xf>
    <xf numFmtId="2" fontId="24" fillId="4" borderId="3" xfId="0" applyNumberFormat="1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  <xf numFmtId="0" fontId="25" fillId="0" borderId="39" xfId="0" applyFont="1" applyBorder="1" applyAlignment="1">
      <alignment vertical="center" wrapText="1"/>
    </xf>
    <xf numFmtId="0" fontId="25" fillId="0" borderId="40" xfId="0" applyFont="1" applyBorder="1" applyAlignment="1">
      <alignment vertical="center" wrapText="1"/>
    </xf>
    <xf numFmtId="0" fontId="24" fillId="3" borderId="3" xfId="0" applyFont="1" applyFill="1" applyBorder="1" applyAlignment="1">
      <alignment horizontal="left" vertical="center" wrapText="1"/>
    </xf>
    <xf numFmtId="49" fontId="24" fillId="0" borderId="3" xfId="0" applyNumberFormat="1" applyFont="1" applyBorder="1" applyAlignment="1">
      <alignment horizontal="left" vertical="center"/>
    </xf>
    <xf numFmtId="0" fontId="24" fillId="0" borderId="3" xfId="0" applyFont="1" applyBorder="1" applyAlignment="1">
      <alignment horizontal="center" vertical="center" wrapText="1"/>
    </xf>
    <xf numFmtId="3" fontId="24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4" fontId="24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/>
    </xf>
    <xf numFmtId="0" fontId="24" fillId="5" borderId="42" xfId="0" applyFont="1" applyFill="1" applyBorder="1" applyAlignment="1">
      <alignment horizontal="center" vertical="center" wrapText="1"/>
    </xf>
    <xf numFmtId="0" fontId="28" fillId="0" borderId="37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167" fontId="24" fillId="0" borderId="3" xfId="0" applyNumberFormat="1" applyFont="1" applyBorder="1" applyAlignment="1">
      <alignment horizontal="center" vertical="center" wrapText="1"/>
    </xf>
    <xf numFmtId="49" fontId="24" fillId="0" borderId="37" xfId="0" applyNumberFormat="1" applyFont="1" applyBorder="1" applyAlignment="1">
      <alignment horizontal="left" vertical="center"/>
    </xf>
    <xf numFmtId="0" fontId="24" fillId="5" borderId="3" xfId="0" applyFont="1" applyFill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left" vertical="center"/>
    </xf>
    <xf numFmtId="0" fontId="29" fillId="3" borderId="0" xfId="0" applyFont="1" applyFill="1" applyAlignment="1">
      <alignment horizontal="left"/>
    </xf>
    <xf numFmtId="0" fontId="29" fillId="3" borderId="20" xfId="0" applyFont="1" applyFill="1" applyBorder="1" applyAlignment="1">
      <alignment horizontal="left"/>
    </xf>
    <xf numFmtId="0" fontId="29" fillId="3" borderId="0" xfId="0" applyFont="1" applyFill="1" applyBorder="1" applyAlignment="1">
      <alignment horizontal="left"/>
    </xf>
    <xf numFmtId="0" fontId="29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5" fillId="3" borderId="0" xfId="0" applyFont="1" applyFill="1" applyAlignment="1">
      <alignment horizontal="left" vertical="top"/>
    </xf>
    <xf numFmtId="0" fontId="29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32" fillId="0" borderId="0" xfId="0" applyFont="1"/>
    <xf numFmtId="0" fontId="33" fillId="0" borderId="0" xfId="0" applyFont="1"/>
    <xf numFmtId="2" fontId="32" fillId="0" borderId="0" xfId="0" applyNumberFormat="1" applyFont="1"/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/>
    <xf numFmtId="0" fontId="21" fillId="2" borderId="7" xfId="3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/>
    </xf>
    <xf numFmtId="0" fontId="24" fillId="3" borderId="7" xfId="3" applyFont="1" applyFill="1" applyBorder="1" applyAlignment="1">
      <alignment horizontal="left" vertical="center" wrapText="1"/>
    </xf>
    <xf numFmtId="2" fontId="32" fillId="0" borderId="3" xfId="0" applyNumberFormat="1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7" fillId="6" borderId="3" xfId="0" applyFont="1" applyFill="1" applyBorder="1" applyAlignment="1">
      <alignment wrapText="1"/>
    </xf>
    <xf numFmtId="2" fontId="32" fillId="6" borderId="3" xfId="0" applyNumberFormat="1" applyFont="1" applyFill="1" applyBorder="1" applyAlignment="1">
      <alignment horizontal="center" vertical="center" wrapText="1"/>
    </xf>
    <xf numFmtId="1" fontId="32" fillId="6" borderId="3" xfId="0" applyNumberFormat="1" applyFont="1" applyFill="1" applyBorder="1" applyAlignment="1">
      <alignment horizontal="center" vertical="center" wrapText="1"/>
    </xf>
    <xf numFmtId="0" fontId="38" fillId="6" borderId="3" xfId="0" applyFont="1" applyFill="1" applyBorder="1" applyAlignment="1">
      <alignment vertical="center" wrapText="1"/>
    </xf>
    <xf numFmtId="0" fontId="38" fillId="6" borderId="3" xfId="0" applyFont="1" applyFill="1" applyBorder="1" applyAlignment="1">
      <alignment wrapText="1"/>
    </xf>
    <xf numFmtId="0" fontId="21" fillId="2" borderId="3" xfId="3" applyFont="1" applyFill="1" applyBorder="1"/>
    <xf numFmtId="2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5" fillId="5" borderId="3" xfId="3" applyFont="1" applyFill="1" applyBorder="1"/>
    <xf numFmtId="2" fontId="32" fillId="0" borderId="3" xfId="0" applyNumberFormat="1" applyFont="1" applyBorder="1" applyAlignment="1">
      <alignment horizontal="center" vertical="center"/>
    </xf>
    <xf numFmtId="0" fontId="35" fillId="0" borderId="3" xfId="3" applyFont="1" applyFill="1" applyBorder="1"/>
    <xf numFmtId="0" fontId="35" fillId="0" borderId="3" xfId="3" applyFont="1" applyFill="1" applyBorder="1" applyAlignment="1">
      <alignment wrapText="1"/>
    </xf>
    <xf numFmtId="0" fontId="35" fillId="3" borderId="3" xfId="3" applyFont="1" applyFill="1" applyBorder="1" applyAlignment="1">
      <alignment wrapText="1"/>
    </xf>
    <xf numFmtId="0" fontId="35" fillId="7" borderId="3" xfId="3" applyFont="1" applyFill="1" applyBorder="1"/>
    <xf numFmtId="0" fontId="9" fillId="0" borderId="0" xfId="0" applyFont="1" applyAlignment="1"/>
    <xf numFmtId="0" fontId="9" fillId="0" borderId="20" xfId="0" applyFont="1" applyBorder="1" applyAlignment="1"/>
    <xf numFmtId="10" fontId="32" fillId="0" borderId="0" xfId="0" applyNumberFormat="1" applyFont="1"/>
    <xf numFmtId="10" fontId="0" fillId="0" borderId="0" xfId="0" applyNumberFormat="1"/>
    <xf numFmtId="9" fontId="0" fillId="0" borderId="0" xfId="0" applyNumberFormat="1"/>
    <xf numFmtId="1" fontId="32" fillId="0" borderId="3" xfId="0" applyNumberFormat="1" applyFont="1" applyBorder="1" applyAlignment="1">
      <alignment horizontal="center"/>
    </xf>
    <xf numFmtId="1" fontId="32" fillId="0" borderId="3" xfId="0" applyNumberFormat="1" applyFont="1" applyBorder="1"/>
    <xf numFmtId="2" fontId="32" fillId="0" borderId="3" xfId="0" applyNumberFormat="1" applyFont="1" applyBorder="1" applyAlignment="1">
      <alignment horizontal="center"/>
    </xf>
    <xf numFmtId="0" fontId="29" fillId="6" borderId="7" xfId="3" applyFont="1" applyFill="1" applyBorder="1" applyAlignment="1">
      <alignment horizontal="left" vertical="center" wrapText="1"/>
    </xf>
    <xf numFmtId="2" fontId="32" fillId="0" borderId="0" xfId="0" applyNumberFormat="1" applyFont="1" applyAlignment="1">
      <alignment wrapText="1"/>
    </xf>
    <xf numFmtId="0" fontId="3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9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49" fontId="24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0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0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6" fillId="0" borderId="3" xfId="0" applyNumberFormat="1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1" fontId="26" fillId="0" borderId="4" xfId="0" applyNumberFormat="1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24" fillId="0" borderId="21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24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left" vertical="center" wrapText="1"/>
    </xf>
    <xf numFmtId="49" fontId="24" fillId="4" borderId="3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1" fontId="26" fillId="4" borderId="3" xfId="0" applyNumberFormat="1" applyFont="1" applyFill="1" applyBorder="1" applyAlignment="1">
      <alignment horizontal="left" vertical="center" wrapText="1"/>
    </xf>
    <xf numFmtId="0" fontId="27" fillId="4" borderId="3" xfId="0" applyFont="1" applyFill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49" fontId="24" fillId="4" borderId="4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1" fontId="26" fillId="4" borderId="4" xfId="0" applyNumberFormat="1" applyFont="1" applyFill="1" applyBorder="1" applyAlignment="1">
      <alignment horizontal="left" vertical="center" wrapText="1"/>
    </xf>
    <xf numFmtId="0" fontId="27" fillId="4" borderId="5" xfId="0" applyFont="1" applyFill="1" applyBorder="1" applyAlignment="1">
      <alignment horizontal="left" vertical="center" wrapText="1"/>
    </xf>
    <xf numFmtId="0" fontId="27" fillId="4" borderId="6" xfId="0" applyFont="1" applyFill="1" applyBorder="1" applyAlignment="1">
      <alignment horizontal="left" vertical="center" wrapText="1"/>
    </xf>
    <xf numFmtId="49" fontId="24" fillId="4" borderId="21" xfId="0" applyNumberFormat="1" applyFont="1" applyFill="1" applyBorder="1" applyAlignment="1">
      <alignment horizontal="center" vertical="center" wrapText="1"/>
    </xf>
    <xf numFmtId="49" fontId="8" fillId="4" borderId="23" xfId="0" applyNumberFormat="1" applyFont="1" applyFill="1" applyBorder="1" applyAlignment="1">
      <alignment horizontal="center" vertical="center" wrapText="1"/>
    </xf>
    <xf numFmtId="0" fontId="24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left" vertical="center" wrapText="1"/>
    </xf>
    <xf numFmtId="49" fontId="23" fillId="4" borderId="3" xfId="0" applyNumberFormat="1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 wrapText="1"/>
    </xf>
    <xf numFmtId="1" fontId="22" fillId="0" borderId="36" xfId="0" applyNumberFormat="1" applyFont="1" applyBorder="1" applyAlignment="1">
      <alignment horizontal="center"/>
    </xf>
    <xf numFmtId="1" fontId="22" fillId="0" borderId="37" xfId="0" applyNumberFormat="1" applyFont="1" applyBorder="1" applyAlignment="1">
      <alignment horizontal="center"/>
    </xf>
    <xf numFmtId="1" fontId="22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3" fillId="0" borderId="3" xfId="0" applyNumberFormat="1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2" fillId="0" borderId="0" xfId="0" applyFont="1" applyAlignment="1">
      <alignment horizontal="center"/>
    </xf>
    <xf numFmtId="0" fontId="32" fillId="0" borderId="3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5" fillId="0" borderId="37" xfId="3" applyFont="1" applyBorder="1" applyAlignment="1">
      <alignment horizontal="center" vertical="center" wrapText="1"/>
    </xf>
    <xf numFmtId="0" fontId="35" fillId="0" borderId="7" xfId="3" applyFont="1" applyBorder="1" applyAlignment="1">
      <alignment horizontal="center" vertical="center" wrapText="1"/>
    </xf>
    <xf numFmtId="49" fontId="24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24" fillId="3" borderId="3" xfId="0" applyNumberFormat="1" applyFont="1" applyFill="1" applyBorder="1" applyAlignment="1">
      <alignment horizontal="left" vertical="center"/>
    </xf>
    <xf numFmtId="0" fontId="24" fillId="3" borderId="43" xfId="0" applyFont="1" applyFill="1" applyBorder="1" applyAlignment="1">
      <alignment horizontal="left" vertical="center" wrapText="1"/>
    </xf>
    <xf numFmtId="0" fontId="24" fillId="3" borderId="44" xfId="0" applyFont="1" applyFill="1" applyBorder="1" applyAlignment="1">
      <alignment horizontal="left" vertical="center" wrapText="1"/>
    </xf>
    <xf numFmtId="0" fontId="24" fillId="3" borderId="45" xfId="0" applyFont="1" applyFill="1" applyBorder="1" applyAlignment="1">
      <alignment horizontal="left" vertical="center" wrapText="1"/>
    </xf>
    <xf numFmtId="0" fontId="24" fillId="3" borderId="46" xfId="0" applyFont="1" applyFill="1" applyBorder="1" applyAlignment="1">
      <alignment horizontal="center" vertical="center" wrapText="1"/>
    </xf>
    <xf numFmtId="4" fontId="24" fillId="3" borderId="4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1"/>
  <sheetViews>
    <sheetView view="pageBreakPreview" topLeftCell="A5" zoomScale="95" zoomScaleNormal="100" zoomScaleSheetLayoutView="95" workbookViewId="0">
      <selection activeCell="B148" sqref="B148:Q148"/>
    </sheetView>
  </sheetViews>
  <sheetFormatPr defaultRowHeight="15" x14ac:dyDescent="0.25"/>
  <cols>
    <col min="1" max="1" width="6" customWidth="1"/>
    <col min="3" max="3" width="10.140625" customWidth="1"/>
    <col min="6" max="6" width="14.5703125" customWidth="1"/>
    <col min="7" max="7" width="5.14062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7" customFormat="1" ht="12.75" customHeight="1" x14ac:dyDescent="0.2">
      <c r="M1" s="184" t="s">
        <v>0</v>
      </c>
      <c r="N1" s="184"/>
      <c r="O1" s="184"/>
      <c r="P1" s="184"/>
      <c r="Q1" s="184"/>
    </row>
    <row r="2" spans="1:17" s="37" customFormat="1" ht="12" customHeight="1" x14ac:dyDescent="0.2">
      <c r="M2" s="185" t="s">
        <v>1</v>
      </c>
      <c r="N2" s="185"/>
      <c r="O2" s="185"/>
      <c r="P2" s="185"/>
      <c r="Q2" s="185"/>
    </row>
    <row r="3" spans="1:17" s="37" customFormat="1" ht="23.25" customHeight="1" x14ac:dyDescent="0.2">
      <c r="M3" s="186" t="s">
        <v>133</v>
      </c>
      <c r="N3" s="186"/>
      <c r="O3" s="186"/>
      <c r="P3" s="186"/>
      <c r="Q3" s="186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36" t="s">
        <v>2</v>
      </c>
    </row>
    <row r="6" spans="1:17" s="3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187" t="s">
        <v>3</v>
      </c>
      <c r="N7" s="187"/>
      <c r="O7" s="187"/>
      <c r="P7" s="187"/>
      <c r="Q7" s="187"/>
    </row>
    <row r="8" spans="1:17" s="3" customFormat="1" ht="21.7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188" t="s">
        <v>4</v>
      </c>
      <c r="N8" s="188"/>
      <c r="O8" s="188"/>
      <c r="P8" s="188"/>
      <c r="Q8" s="188"/>
    </row>
    <row r="9" spans="1:17" s="3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50" t="s">
        <v>151</v>
      </c>
      <c r="N9" s="37"/>
      <c r="O9" s="37"/>
      <c r="P9" s="37"/>
      <c r="Q9" s="37"/>
    </row>
    <row r="10" spans="1:17" s="3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3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 t="s">
        <v>140</v>
      </c>
      <c r="N11" s="4"/>
      <c r="O11" s="4"/>
      <c r="P11" s="4"/>
      <c r="Q11" s="37"/>
    </row>
    <row r="12" spans="1:17" s="3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4"/>
      <c r="O12" s="4"/>
      <c r="P12" s="4"/>
      <c r="Q12" s="37"/>
    </row>
    <row r="13" spans="1:17" s="3" customFormat="1" ht="15.95" customHeight="1" x14ac:dyDescent="0.25">
      <c r="A13" s="190" t="s">
        <v>5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</row>
    <row r="14" spans="1:17" s="3" customFormat="1" ht="15.95" customHeight="1" x14ac:dyDescent="0.3">
      <c r="A14" s="181" t="s">
        <v>233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</row>
    <row r="15" spans="1:17" s="3" customFormat="1" ht="11.45" hidden="1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s="3" customFormat="1" ht="11.45" hidden="1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17" s="3" customFormat="1" ht="11.45" customHeight="1" x14ac:dyDescent="0.2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</row>
    <row r="18" spans="1:17" s="3" customFormat="1" ht="18.75" customHeight="1" x14ac:dyDescent="0.25">
      <c r="A18" s="42" t="s">
        <v>6</v>
      </c>
      <c r="B18" s="191" t="s">
        <v>7</v>
      </c>
      <c r="C18" s="191"/>
      <c r="D18" s="43"/>
      <c r="E18" s="192" t="s">
        <v>8</v>
      </c>
      <c r="F18" s="192"/>
      <c r="G18" s="192"/>
      <c r="H18" s="192"/>
      <c r="I18" s="192"/>
      <c r="J18" s="192"/>
      <c r="K18" s="192"/>
      <c r="L18" s="44"/>
      <c r="M18" s="44"/>
      <c r="N18" s="44"/>
      <c r="O18" s="44"/>
      <c r="P18" s="191" t="s">
        <v>141</v>
      </c>
      <c r="Q18" s="191"/>
    </row>
    <row r="19" spans="1:17" s="3" customFormat="1" ht="30" customHeight="1" x14ac:dyDescent="0.2">
      <c r="A19" s="43"/>
      <c r="B19" s="182" t="s">
        <v>152</v>
      </c>
      <c r="C19" s="183"/>
      <c r="D19" s="49"/>
      <c r="E19" s="193" t="s">
        <v>156</v>
      </c>
      <c r="F19" s="193"/>
      <c r="G19" s="193"/>
      <c r="H19" s="193"/>
      <c r="I19" s="193"/>
      <c r="J19" s="193"/>
      <c r="K19" s="193"/>
      <c r="L19" s="45"/>
      <c r="M19" s="45"/>
      <c r="N19" s="45"/>
      <c r="O19" s="45"/>
      <c r="P19" s="194" t="s">
        <v>142</v>
      </c>
      <c r="Q19" s="194"/>
    </row>
    <row r="20" spans="1:17" s="3" customFormat="1" ht="11.45" customHeight="1" x14ac:dyDescent="0.2">
      <c r="A20" s="43"/>
      <c r="B20" s="41"/>
      <c r="C20" s="41"/>
      <c r="D20" s="43"/>
      <c r="E20" s="43"/>
      <c r="F20" s="43"/>
      <c r="G20" s="43"/>
      <c r="H20" s="43"/>
      <c r="I20" s="43"/>
      <c r="J20" s="43"/>
      <c r="K20" s="43"/>
      <c r="L20" s="46"/>
      <c r="M20" s="46"/>
      <c r="N20" s="46"/>
      <c r="O20" s="46"/>
      <c r="P20" s="46"/>
      <c r="Q20" s="46"/>
    </row>
    <row r="21" spans="1:17" s="3" customFormat="1" ht="14.25" customHeight="1" x14ac:dyDescent="0.25">
      <c r="A21" s="42" t="s">
        <v>9</v>
      </c>
      <c r="B21" s="191" t="s">
        <v>10</v>
      </c>
      <c r="C21" s="191"/>
      <c r="D21" s="43"/>
      <c r="E21" s="192" t="s">
        <v>8</v>
      </c>
      <c r="F21" s="192"/>
      <c r="G21" s="192"/>
      <c r="H21" s="192"/>
      <c r="I21" s="192"/>
      <c r="J21" s="192"/>
      <c r="K21" s="192"/>
      <c r="L21" s="44"/>
      <c r="M21" s="44"/>
      <c r="N21" s="44"/>
      <c r="O21" s="44"/>
      <c r="P21" s="191" t="s">
        <v>141</v>
      </c>
      <c r="Q21" s="191"/>
    </row>
    <row r="22" spans="1:17" s="3" customFormat="1" ht="28.5" customHeight="1" x14ac:dyDescent="0.2">
      <c r="A22" s="43"/>
      <c r="B22" s="182" t="s">
        <v>152</v>
      </c>
      <c r="C22" s="183"/>
      <c r="D22" s="49"/>
      <c r="E22" s="193" t="s">
        <v>11</v>
      </c>
      <c r="F22" s="193"/>
      <c r="G22" s="193"/>
      <c r="H22" s="193"/>
      <c r="I22" s="193"/>
      <c r="J22" s="193"/>
      <c r="K22" s="193"/>
      <c r="L22" s="47"/>
      <c r="M22" s="47"/>
      <c r="N22" s="47"/>
      <c r="O22" s="47"/>
      <c r="P22" s="194" t="s">
        <v>142</v>
      </c>
      <c r="Q22" s="194"/>
    </row>
    <row r="23" spans="1:17" s="3" customFormat="1" ht="6" customHeight="1" x14ac:dyDescent="0.2">
      <c r="A23" s="43"/>
      <c r="B23" s="41"/>
      <c r="C23" s="41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7" s="3" customFormat="1" ht="33" customHeight="1" x14ac:dyDescent="0.25">
      <c r="A24" s="42" t="s">
        <v>12</v>
      </c>
      <c r="B24" s="191" t="s">
        <v>147</v>
      </c>
      <c r="C24" s="191"/>
      <c r="D24" s="195" t="s">
        <v>148</v>
      </c>
      <c r="E24" s="195"/>
      <c r="F24" s="48" t="s">
        <v>130</v>
      </c>
      <c r="G24" s="43"/>
      <c r="H24" s="192" t="s">
        <v>149</v>
      </c>
      <c r="I24" s="192"/>
      <c r="J24" s="192"/>
      <c r="K24" s="192"/>
      <c r="L24" s="192"/>
      <c r="M24" s="192"/>
      <c r="N24" s="192"/>
      <c r="O24" s="192"/>
      <c r="P24" s="195" t="s">
        <v>143</v>
      </c>
      <c r="Q24" s="195"/>
    </row>
    <row r="25" spans="1:17" s="3" customFormat="1" ht="38.25" customHeight="1" x14ac:dyDescent="0.2">
      <c r="A25" s="43"/>
      <c r="B25" s="200" t="s">
        <v>152</v>
      </c>
      <c r="C25" s="200"/>
      <c r="D25" s="196" t="s">
        <v>153</v>
      </c>
      <c r="E25" s="196"/>
      <c r="F25" s="51" t="s">
        <v>154</v>
      </c>
      <c r="G25" s="52"/>
      <c r="H25" s="197" t="s">
        <v>155</v>
      </c>
      <c r="I25" s="197"/>
      <c r="J25" s="197"/>
      <c r="K25" s="197"/>
      <c r="L25" s="197"/>
      <c r="M25" s="197"/>
      <c r="N25" s="197"/>
      <c r="O25" s="197"/>
      <c r="P25" s="198" t="s">
        <v>144</v>
      </c>
      <c r="Q25" s="198"/>
    </row>
    <row r="26" spans="1:17" s="3" customFormat="1" ht="5.25" customHeight="1" x14ac:dyDescent="0.2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s="3" customFormat="1" ht="31.5" customHeight="1" x14ac:dyDescent="0.25">
      <c r="A27" s="42" t="s">
        <v>13</v>
      </c>
      <c r="B27" s="187" t="s">
        <v>315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01" t="s">
        <v>15</v>
      </c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</row>
    <row r="30" spans="1:17" s="3" customFormat="1" ht="6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202" t="s">
        <v>16</v>
      </c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</row>
    <row r="32" spans="1:17" s="3" customFormat="1" ht="15.75" customHeight="1" x14ac:dyDescent="0.2">
      <c r="A32" s="40" t="s">
        <v>17</v>
      </c>
      <c r="B32" s="189" t="s">
        <v>132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</row>
    <row r="33" spans="1:19" s="3" customFormat="1" ht="12.75" customHeight="1" x14ac:dyDescent="0.2">
      <c r="A33" s="40" t="s">
        <v>17</v>
      </c>
      <c r="B33" s="189" t="s">
        <v>234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</row>
    <row r="34" spans="1:19" s="3" customFormat="1" ht="12" customHeight="1" x14ac:dyDescent="0.2">
      <c r="A34" s="40" t="s">
        <v>17</v>
      </c>
      <c r="B34" s="189" t="s">
        <v>23</v>
      </c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</row>
    <row r="35" spans="1:19" s="3" customFormat="1" ht="12" customHeight="1" x14ac:dyDescent="0.2">
      <c r="A35" s="40" t="s">
        <v>17</v>
      </c>
      <c r="B35" s="189" t="s">
        <v>235</v>
      </c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</row>
    <row r="36" spans="1:19" s="3" customFormat="1" ht="24" customHeight="1" x14ac:dyDescent="0.2">
      <c r="A36" s="40" t="s">
        <v>17</v>
      </c>
      <c r="B36" s="189" t="s">
        <v>18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S36" s="3" t="s">
        <v>19</v>
      </c>
    </row>
    <row r="37" spans="1:19" s="3" customFormat="1" ht="22.5" customHeight="1" x14ac:dyDescent="0.2">
      <c r="A37" s="40" t="s">
        <v>17</v>
      </c>
      <c r="B37" s="189" t="s">
        <v>20</v>
      </c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</row>
    <row r="38" spans="1:19" s="3" customFormat="1" ht="16.5" customHeight="1" x14ac:dyDescent="0.2">
      <c r="A38" s="40" t="s">
        <v>17</v>
      </c>
      <c r="B38" s="199" t="s">
        <v>312</v>
      </c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</row>
    <row r="39" spans="1:19" s="3" customFormat="1" ht="12.75" customHeight="1" x14ac:dyDescent="0.2">
      <c r="A39" s="40" t="s">
        <v>17</v>
      </c>
      <c r="B39" s="189" t="s">
        <v>236</v>
      </c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</row>
    <row r="40" spans="1:19" s="3" customFormat="1" ht="7.5" customHeight="1" x14ac:dyDescent="0.2">
      <c r="A40" s="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9" s="3" customFormat="1" ht="12" x14ac:dyDescent="0.2">
      <c r="A41" s="36" t="s">
        <v>21</v>
      </c>
      <c r="B41" s="210" t="s">
        <v>135</v>
      </c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</row>
    <row r="42" spans="1:19" x14ac:dyDescent="0.25">
      <c r="A42" s="15" t="s">
        <v>25</v>
      </c>
      <c r="B42" s="211" t="s">
        <v>136</v>
      </c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</row>
    <row r="43" spans="1:19" x14ac:dyDescent="0.25">
      <c r="A43" s="10">
        <v>1</v>
      </c>
      <c r="B43" s="205" t="s">
        <v>149</v>
      </c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</row>
    <row r="44" spans="1:19" hidden="1" x14ac:dyDescent="0.25">
      <c r="A44" s="10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</row>
    <row r="45" spans="1:19" hidden="1" x14ac:dyDescent="0.25">
      <c r="A45" s="10"/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</row>
    <row r="46" spans="1:19" s="3" customFormat="1" ht="12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9" s="3" customFormat="1" ht="11.1" customHeight="1" x14ac:dyDescent="0.2">
      <c r="A47" s="36" t="s">
        <v>134</v>
      </c>
      <c r="B47" s="210" t="s">
        <v>22</v>
      </c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</row>
    <row r="48" spans="1:19" s="3" customFormat="1" ht="19.5" customHeight="1" x14ac:dyDescent="0.2">
      <c r="A48" s="7"/>
      <c r="B48" s="229" t="s">
        <v>149</v>
      </c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</row>
    <row r="50" spans="1:17" ht="21.75" customHeight="1" x14ac:dyDescent="0.25">
      <c r="A50" s="8" t="s">
        <v>137</v>
      </c>
      <c r="B50" s="8" t="s">
        <v>24</v>
      </c>
    </row>
    <row r="51" spans="1:17" x14ac:dyDescent="0.25">
      <c r="A51" s="15" t="s">
        <v>25</v>
      </c>
      <c r="B51" s="211" t="s">
        <v>30</v>
      </c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</row>
    <row r="52" spans="1:17" ht="19.5" customHeight="1" x14ac:dyDescent="0.25">
      <c r="A52" s="15"/>
      <c r="B52" s="206" t="s">
        <v>150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8"/>
    </row>
    <row r="53" spans="1:17" ht="19.5" hidden="1" customHeight="1" x14ac:dyDescent="0.25">
      <c r="A53" s="10"/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</row>
    <row r="54" spans="1:17" ht="19.5" hidden="1" customHeight="1" x14ac:dyDescent="0.25">
      <c r="A54" s="10"/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</row>
    <row r="55" spans="1:17" ht="19.5" hidden="1" customHeight="1" x14ac:dyDescent="0.25">
      <c r="A55" s="10"/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</row>
    <row r="56" spans="1:17" ht="19.5" customHeight="1" x14ac:dyDescent="0.25">
      <c r="A56" s="10">
        <v>1</v>
      </c>
      <c r="B56" s="205" t="s">
        <v>149</v>
      </c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</row>
    <row r="57" spans="1:17" hidden="1" x14ac:dyDescent="0.25">
      <c r="A57" s="10"/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</row>
    <row r="58" spans="1:17" hidden="1" x14ac:dyDescent="0.25">
      <c r="A58" s="10"/>
      <c r="B58" s="205"/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</row>
    <row r="59" spans="1:17" hidden="1" x14ac:dyDescent="0.25">
      <c r="A59" s="10"/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</row>
    <row r="60" spans="1:17" hidden="1" x14ac:dyDescent="0.25">
      <c r="A60" s="10"/>
      <c r="B60" s="205"/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</row>
    <row r="61" spans="1:17" hidden="1" x14ac:dyDescent="0.25">
      <c r="A61" s="10"/>
      <c r="B61" s="205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</row>
    <row r="62" spans="1:17" hidden="1" x14ac:dyDescent="0.25">
      <c r="A62" s="10"/>
      <c r="B62" s="205"/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</row>
    <row r="63" spans="1:17" hidden="1" x14ac:dyDescent="0.25">
      <c r="A63" s="10"/>
      <c r="B63" s="205"/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205"/>
      <c r="P63" s="205"/>
      <c r="Q63" s="205"/>
    </row>
    <row r="64" spans="1:17" hidden="1" x14ac:dyDescent="0.25">
      <c r="A64" s="10"/>
      <c r="B64" s="205"/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</row>
    <row r="65" spans="1:17" hidden="1" x14ac:dyDescent="0.25">
      <c r="A65" s="10"/>
      <c r="B65" s="205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</row>
    <row r="66" spans="1:17" hidden="1" x14ac:dyDescent="0.25">
      <c r="A66" s="10"/>
      <c r="B66" s="205"/>
      <c r="C66" s="205"/>
      <c r="D66" s="205"/>
      <c r="E66" s="205"/>
      <c r="F66" s="205"/>
      <c r="G66" s="205"/>
      <c r="H66" s="205"/>
      <c r="I66" s="205"/>
      <c r="J66" s="205"/>
      <c r="K66" s="205"/>
      <c r="L66" s="205"/>
      <c r="M66" s="205"/>
      <c r="N66" s="205"/>
      <c r="O66" s="205"/>
      <c r="P66" s="205"/>
      <c r="Q66" s="205"/>
    </row>
    <row r="67" spans="1:17" hidden="1" x14ac:dyDescent="0.25">
      <c r="A67" s="10"/>
      <c r="B67" s="205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</row>
    <row r="68" spans="1:17" hidden="1" x14ac:dyDescent="0.25">
      <c r="A68" s="10"/>
      <c r="B68" s="205"/>
      <c r="C68" s="205"/>
      <c r="D68" s="205"/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</row>
    <row r="69" spans="1:17" hidden="1" x14ac:dyDescent="0.25">
      <c r="A69" s="10"/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</row>
    <row r="70" spans="1:17" ht="11.25" customHeight="1" x14ac:dyDescent="0.25">
      <c r="B70" t="s">
        <v>146</v>
      </c>
    </row>
    <row r="71" spans="1:17" ht="15.75" thickBot="1" x14ac:dyDescent="0.3">
      <c r="A71" s="8" t="s">
        <v>32</v>
      </c>
      <c r="B71" s="8" t="s">
        <v>26</v>
      </c>
      <c r="Q71" s="11" t="s">
        <v>29</v>
      </c>
    </row>
    <row r="72" spans="1:17" ht="31.5" customHeight="1" thickBot="1" x14ac:dyDescent="0.3">
      <c r="A72" s="14" t="s">
        <v>25</v>
      </c>
      <c r="B72" s="223" t="s">
        <v>27</v>
      </c>
      <c r="C72" s="224"/>
      <c r="D72" s="224"/>
      <c r="E72" s="224"/>
      <c r="F72" s="224"/>
      <c r="G72" s="224"/>
      <c r="H72" s="224"/>
      <c r="I72" s="225"/>
      <c r="J72" s="232" t="s">
        <v>34</v>
      </c>
      <c r="K72" s="233"/>
      <c r="L72" s="212" t="s">
        <v>35</v>
      </c>
      <c r="M72" s="213"/>
      <c r="N72" s="213"/>
      <c r="O72" s="214"/>
      <c r="P72" s="230" t="s">
        <v>28</v>
      </c>
      <c r="Q72" s="231"/>
    </row>
    <row r="73" spans="1:17" ht="13.5" customHeight="1" thickBot="1" x14ac:dyDescent="0.3">
      <c r="A73" s="13">
        <v>1</v>
      </c>
      <c r="B73" s="226">
        <v>2</v>
      </c>
      <c r="C73" s="227"/>
      <c r="D73" s="227"/>
      <c r="E73" s="227"/>
      <c r="F73" s="227"/>
      <c r="G73" s="227"/>
      <c r="H73" s="227"/>
      <c r="I73" s="228"/>
      <c r="J73" s="221">
        <v>3</v>
      </c>
      <c r="K73" s="221"/>
      <c r="L73" s="215">
        <v>4</v>
      </c>
      <c r="M73" s="216"/>
      <c r="N73" s="216"/>
      <c r="O73" s="217"/>
      <c r="P73" s="221">
        <v>5</v>
      </c>
      <c r="Q73" s="222"/>
    </row>
    <row r="74" spans="1:17" ht="30.75" customHeight="1" x14ac:dyDescent="0.25">
      <c r="A74" s="12"/>
      <c r="B74" s="203" t="s">
        <v>150</v>
      </c>
      <c r="C74" s="203"/>
      <c r="D74" s="203"/>
      <c r="E74" s="203"/>
      <c r="F74" s="203"/>
      <c r="G74" s="203"/>
      <c r="H74" s="203"/>
      <c r="I74" s="203"/>
      <c r="J74" s="204">
        <f>J75+J76+J77+J78</f>
        <v>4683250</v>
      </c>
      <c r="K74" s="204"/>
      <c r="L74" s="218">
        <f t="shared" ref="L74" si="0">L75+L76+L77+L78</f>
        <v>0</v>
      </c>
      <c r="M74" s="219"/>
      <c r="N74" s="219"/>
      <c r="O74" s="220"/>
      <c r="P74" s="204">
        <f t="shared" ref="P74" si="1">P75+P76+P77+P78</f>
        <v>4683250</v>
      </c>
      <c r="Q74" s="204"/>
    </row>
    <row r="75" spans="1:17" ht="23.25" hidden="1" customHeight="1" x14ac:dyDescent="0.25">
      <c r="A75" s="10"/>
      <c r="B75" s="205"/>
      <c r="C75" s="205"/>
      <c r="D75" s="205"/>
      <c r="E75" s="205"/>
      <c r="F75" s="205"/>
      <c r="G75" s="205"/>
      <c r="H75" s="205"/>
      <c r="I75" s="205"/>
      <c r="J75" s="234"/>
      <c r="K75" s="234"/>
      <c r="L75" s="237"/>
      <c r="M75" s="238"/>
      <c r="N75" s="238"/>
      <c r="O75" s="239"/>
      <c r="P75" s="234">
        <f t="shared" ref="P75:P80" si="2">J75+L75</f>
        <v>0</v>
      </c>
      <c r="Q75" s="234"/>
    </row>
    <row r="76" spans="1:17" ht="29.25" hidden="1" customHeight="1" x14ac:dyDescent="0.25">
      <c r="A76" s="10"/>
      <c r="B76" s="205"/>
      <c r="C76" s="205"/>
      <c r="D76" s="205"/>
      <c r="E76" s="205"/>
      <c r="F76" s="205"/>
      <c r="G76" s="205"/>
      <c r="H76" s="205"/>
      <c r="I76" s="205"/>
      <c r="J76" s="234"/>
      <c r="K76" s="234"/>
      <c r="L76" s="237"/>
      <c r="M76" s="238"/>
      <c r="N76" s="238"/>
      <c r="O76" s="239"/>
      <c r="P76" s="234">
        <f t="shared" si="2"/>
        <v>0</v>
      </c>
      <c r="Q76" s="234"/>
    </row>
    <row r="77" spans="1:17" ht="21.75" hidden="1" customHeight="1" x14ac:dyDescent="0.25">
      <c r="A77" s="10"/>
      <c r="B77" s="205"/>
      <c r="C77" s="205"/>
      <c r="D77" s="205"/>
      <c r="E77" s="205"/>
      <c r="F77" s="205"/>
      <c r="G77" s="205"/>
      <c r="H77" s="205"/>
      <c r="I77" s="205"/>
      <c r="J77" s="234"/>
      <c r="K77" s="234"/>
      <c r="L77" s="237"/>
      <c r="M77" s="238"/>
      <c r="N77" s="238"/>
      <c r="O77" s="239"/>
      <c r="P77" s="234">
        <f t="shared" si="2"/>
        <v>0</v>
      </c>
      <c r="Q77" s="234"/>
    </row>
    <row r="78" spans="1:17" ht="30" customHeight="1" x14ac:dyDescent="0.25">
      <c r="A78" s="10">
        <v>1</v>
      </c>
      <c r="B78" s="205" t="s">
        <v>149</v>
      </c>
      <c r="C78" s="205"/>
      <c r="D78" s="205"/>
      <c r="E78" s="205"/>
      <c r="F78" s="205"/>
      <c r="G78" s="205"/>
      <c r="H78" s="205"/>
      <c r="I78" s="205"/>
      <c r="J78" s="234">
        <f>5018250+(-280000-55000)</f>
        <v>4683250</v>
      </c>
      <c r="K78" s="234"/>
      <c r="L78" s="237">
        <f>354000-354000</f>
        <v>0</v>
      </c>
      <c r="M78" s="238"/>
      <c r="N78" s="238"/>
      <c r="O78" s="239"/>
      <c r="P78" s="234">
        <f t="shared" si="2"/>
        <v>4683250</v>
      </c>
      <c r="Q78" s="234"/>
    </row>
    <row r="79" spans="1:17" hidden="1" x14ac:dyDescent="0.25">
      <c r="A79" s="10"/>
      <c r="B79" s="235"/>
      <c r="C79" s="235"/>
      <c r="D79" s="235"/>
      <c r="E79" s="235"/>
      <c r="F79" s="235"/>
      <c r="G79" s="235"/>
      <c r="H79" s="235"/>
      <c r="I79" s="235"/>
      <c r="J79" s="236">
        <f>J80+J81+J82+J83+J84</f>
        <v>0</v>
      </c>
      <c r="K79" s="236"/>
      <c r="L79" s="236">
        <f t="shared" ref="L79" si="3">L80+L81+L82+L83+L84</f>
        <v>0</v>
      </c>
      <c r="M79" s="236"/>
      <c r="N79" s="236">
        <f t="shared" ref="N79" si="4">N80+N81+N82+N83+N84</f>
        <v>0</v>
      </c>
      <c r="O79" s="236"/>
      <c r="P79" s="236">
        <f t="shared" ref="P79" si="5">P80+P81+P82+P83+P84</f>
        <v>0</v>
      </c>
      <c r="Q79" s="236"/>
    </row>
    <row r="80" spans="1:17" hidden="1" x14ac:dyDescent="0.25">
      <c r="A80" s="10"/>
      <c r="B80" s="240"/>
      <c r="C80" s="240"/>
      <c r="D80" s="240"/>
      <c r="E80" s="240"/>
      <c r="F80" s="240"/>
      <c r="G80" s="240"/>
      <c r="H80" s="240"/>
      <c r="I80" s="240"/>
      <c r="J80" s="234"/>
      <c r="K80" s="234"/>
      <c r="L80" s="234"/>
      <c r="M80" s="234"/>
      <c r="N80" s="234"/>
      <c r="O80" s="234"/>
      <c r="P80" s="234">
        <f t="shared" si="2"/>
        <v>0</v>
      </c>
      <c r="Q80" s="234"/>
    </row>
    <row r="81" spans="1:17" ht="27.75" hidden="1" customHeight="1" x14ac:dyDescent="0.25">
      <c r="A81" s="10"/>
      <c r="B81" s="205"/>
      <c r="C81" s="205"/>
      <c r="D81" s="205"/>
      <c r="E81" s="205"/>
      <c r="F81" s="205"/>
      <c r="G81" s="205"/>
      <c r="H81" s="205"/>
      <c r="I81" s="205"/>
      <c r="J81" s="234"/>
      <c r="K81" s="234"/>
      <c r="L81" s="234"/>
      <c r="M81" s="234"/>
      <c r="N81" s="234"/>
      <c r="O81" s="234"/>
      <c r="P81" s="234">
        <f t="shared" ref="P81:P85" si="6">J81+L81</f>
        <v>0</v>
      </c>
      <c r="Q81" s="234"/>
    </row>
    <row r="82" spans="1:17" ht="27.75" hidden="1" customHeight="1" x14ac:dyDescent="0.25">
      <c r="A82" s="10"/>
      <c r="B82" s="205"/>
      <c r="C82" s="205"/>
      <c r="D82" s="205"/>
      <c r="E82" s="205"/>
      <c r="F82" s="205"/>
      <c r="G82" s="205"/>
      <c r="H82" s="205"/>
      <c r="I82" s="205"/>
      <c r="J82" s="234"/>
      <c r="K82" s="234"/>
      <c r="L82" s="234"/>
      <c r="M82" s="234"/>
      <c r="N82" s="234"/>
      <c r="O82" s="234"/>
      <c r="P82" s="234">
        <f t="shared" si="6"/>
        <v>0</v>
      </c>
      <c r="Q82" s="234"/>
    </row>
    <row r="83" spans="1:17" ht="29.25" hidden="1" customHeight="1" x14ac:dyDescent="0.25">
      <c r="A83" s="10"/>
      <c r="B83" s="205"/>
      <c r="C83" s="205"/>
      <c r="D83" s="205"/>
      <c r="E83" s="205"/>
      <c r="F83" s="205"/>
      <c r="G83" s="205"/>
      <c r="H83" s="205"/>
      <c r="I83" s="205"/>
      <c r="J83" s="234"/>
      <c r="K83" s="234"/>
      <c r="L83" s="234"/>
      <c r="M83" s="234"/>
      <c r="N83" s="234"/>
      <c r="O83" s="234"/>
      <c r="P83" s="234">
        <f t="shared" si="6"/>
        <v>0</v>
      </c>
      <c r="Q83" s="234"/>
    </row>
    <row r="84" spans="1:17" ht="30" hidden="1" customHeight="1" x14ac:dyDescent="0.25">
      <c r="A84" s="10"/>
      <c r="B84" s="205"/>
      <c r="C84" s="205"/>
      <c r="D84" s="205"/>
      <c r="E84" s="205"/>
      <c r="F84" s="205"/>
      <c r="G84" s="205"/>
      <c r="H84" s="205"/>
      <c r="I84" s="205"/>
      <c r="J84" s="234"/>
      <c r="K84" s="234"/>
      <c r="L84" s="234"/>
      <c r="M84" s="234"/>
      <c r="N84" s="234"/>
      <c r="O84" s="234"/>
      <c r="P84" s="234">
        <f t="shared" si="6"/>
        <v>0</v>
      </c>
      <c r="Q84" s="234"/>
    </row>
    <row r="85" spans="1:17" hidden="1" x14ac:dyDescent="0.25">
      <c r="A85" s="10"/>
      <c r="B85" s="205"/>
      <c r="C85" s="205"/>
      <c r="D85" s="205"/>
      <c r="E85" s="205"/>
      <c r="F85" s="205"/>
      <c r="G85" s="205"/>
      <c r="H85" s="205"/>
      <c r="I85" s="205"/>
      <c r="J85" s="234"/>
      <c r="K85" s="234"/>
      <c r="L85" s="234"/>
      <c r="M85" s="234"/>
      <c r="N85" s="234"/>
      <c r="O85" s="234"/>
      <c r="P85" s="234">
        <f t="shared" si="6"/>
        <v>0</v>
      </c>
      <c r="Q85" s="234"/>
    </row>
    <row r="86" spans="1:17" hidden="1" x14ac:dyDescent="0.25">
      <c r="A86" s="10"/>
      <c r="B86" s="205"/>
      <c r="C86" s="205"/>
      <c r="D86" s="205"/>
      <c r="E86" s="205"/>
      <c r="F86" s="205"/>
      <c r="G86" s="205"/>
      <c r="H86" s="205"/>
      <c r="I86" s="205"/>
      <c r="J86" s="234"/>
      <c r="K86" s="234"/>
      <c r="L86" s="234"/>
      <c r="M86" s="234"/>
      <c r="N86" s="234"/>
      <c r="O86" s="234"/>
      <c r="P86" s="234">
        <f t="shared" ref="P86:P88" si="7">J86+L86</f>
        <v>0</v>
      </c>
      <c r="Q86" s="234"/>
    </row>
    <row r="87" spans="1:17" hidden="1" x14ac:dyDescent="0.25">
      <c r="A87" s="10"/>
      <c r="B87" s="240"/>
      <c r="C87" s="240"/>
      <c r="D87" s="240"/>
      <c r="E87" s="240"/>
      <c r="F87" s="240"/>
      <c r="G87" s="240"/>
      <c r="H87" s="240"/>
      <c r="I87" s="240"/>
      <c r="J87" s="234"/>
      <c r="K87" s="234"/>
      <c r="L87" s="234"/>
      <c r="M87" s="234"/>
      <c r="N87" s="234"/>
      <c r="O87" s="234"/>
      <c r="P87" s="234">
        <f t="shared" si="7"/>
        <v>0</v>
      </c>
      <c r="Q87" s="234"/>
    </row>
    <row r="88" spans="1:17" hidden="1" x14ac:dyDescent="0.25">
      <c r="A88" s="10"/>
      <c r="B88" s="240"/>
      <c r="C88" s="240"/>
      <c r="D88" s="240"/>
      <c r="E88" s="240"/>
      <c r="F88" s="240"/>
      <c r="G88" s="240"/>
      <c r="H88" s="240"/>
      <c r="I88" s="240"/>
      <c r="J88" s="234"/>
      <c r="K88" s="234"/>
      <c r="L88" s="234"/>
      <c r="M88" s="234"/>
      <c r="N88" s="234"/>
      <c r="O88" s="234"/>
      <c r="P88" s="234">
        <f t="shared" si="7"/>
        <v>0</v>
      </c>
      <c r="Q88" s="234"/>
    </row>
    <row r="89" spans="1:17" ht="24.75" customHeight="1" x14ac:dyDescent="0.25">
      <c r="A89" s="10"/>
      <c r="B89" s="247" t="s">
        <v>39</v>
      </c>
      <c r="C89" s="247"/>
      <c r="D89" s="247"/>
      <c r="E89" s="247"/>
      <c r="F89" s="247"/>
      <c r="G89" s="247"/>
      <c r="H89" s="247"/>
      <c r="I89" s="247"/>
      <c r="J89" s="236">
        <f>J79+J74</f>
        <v>4683250</v>
      </c>
      <c r="K89" s="236"/>
      <c r="L89" s="271">
        <f t="shared" ref="L89" si="8">L79+L74</f>
        <v>0</v>
      </c>
      <c r="M89" s="272"/>
      <c r="N89" s="272"/>
      <c r="O89" s="273"/>
      <c r="P89" s="236">
        <f>J89+L89</f>
        <v>4683250</v>
      </c>
      <c r="Q89" s="236"/>
    </row>
    <row r="90" spans="1:17" ht="9" customHeight="1" x14ac:dyDescent="0.25"/>
    <row r="91" spans="1:17" ht="15.75" thickBot="1" x14ac:dyDescent="0.3">
      <c r="A91" s="8" t="s">
        <v>38</v>
      </c>
      <c r="B91" s="8" t="s">
        <v>31</v>
      </c>
    </row>
    <row r="92" spans="1:17" ht="15.75" thickBot="1" x14ac:dyDescent="0.3">
      <c r="A92" s="14" t="s">
        <v>25</v>
      </c>
      <c r="B92" s="274" t="s">
        <v>33</v>
      </c>
      <c r="C92" s="274"/>
      <c r="D92" s="274"/>
      <c r="E92" s="274"/>
      <c r="F92" s="274"/>
      <c r="G92" s="274"/>
      <c r="H92" s="274"/>
      <c r="I92" s="274"/>
      <c r="J92" s="274"/>
      <c r="K92" s="274"/>
      <c r="L92" s="274" t="s">
        <v>37</v>
      </c>
      <c r="M92" s="274"/>
      <c r="N92" s="274" t="s">
        <v>36</v>
      </c>
      <c r="O92" s="274"/>
      <c r="P92" s="274" t="s">
        <v>28</v>
      </c>
      <c r="Q92" s="275"/>
    </row>
    <row r="93" spans="1:17" ht="15" customHeight="1" thickBot="1" x14ac:dyDescent="0.3">
      <c r="A93" s="34">
        <v>1</v>
      </c>
      <c r="B93" s="276">
        <v>2</v>
      </c>
      <c r="C93" s="276"/>
      <c r="D93" s="276"/>
      <c r="E93" s="276"/>
      <c r="F93" s="276"/>
      <c r="G93" s="276"/>
      <c r="H93" s="276"/>
      <c r="I93" s="276"/>
      <c r="J93" s="276"/>
      <c r="K93" s="276"/>
      <c r="L93" s="277">
        <v>3</v>
      </c>
      <c r="M93" s="277"/>
      <c r="N93" s="277">
        <v>4</v>
      </c>
      <c r="O93" s="277"/>
      <c r="P93" s="277">
        <v>5</v>
      </c>
      <c r="Q93" s="278"/>
    </row>
    <row r="94" spans="1:17" ht="30" customHeight="1" x14ac:dyDescent="0.25">
      <c r="A94" s="10">
        <v>1</v>
      </c>
      <c r="B94" s="245" t="s">
        <v>237</v>
      </c>
      <c r="C94" s="245"/>
      <c r="D94" s="245"/>
      <c r="E94" s="245"/>
      <c r="F94" s="245"/>
      <c r="G94" s="245"/>
      <c r="H94" s="245"/>
      <c r="I94" s="245"/>
      <c r="J94" s="245"/>
      <c r="K94" s="245"/>
      <c r="L94" s="246">
        <f>J79+J74</f>
        <v>4683250</v>
      </c>
      <c r="M94" s="246"/>
      <c r="N94" s="246">
        <f>L74+L79</f>
        <v>0</v>
      </c>
      <c r="O94" s="246"/>
      <c r="P94" s="246">
        <f>L94+N94</f>
        <v>4683250</v>
      </c>
      <c r="Q94" s="246"/>
    </row>
    <row r="95" spans="1:17" hidden="1" x14ac:dyDescent="0.25">
      <c r="A95" s="9"/>
      <c r="B95" s="241"/>
      <c r="C95" s="241"/>
      <c r="D95" s="241"/>
      <c r="E95" s="241"/>
      <c r="F95" s="241"/>
      <c r="G95" s="241"/>
      <c r="H95" s="241"/>
      <c r="I95" s="241"/>
      <c r="J95" s="241"/>
      <c r="K95" s="241"/>
      <c r="L95" s="242"/>
      <c r="M95" s="242"/>
      <c r="N95" s="242"/>
      <c r="O95" s="242"/>
      <c r="P95" s="242">
        <f t="shared" ref="P95:P98" si="9">L95+N95</f>
        <v>0</v>
      </c>
      <c r="Q95" s="242"/>
    </row>
    <row r="96" spans="1:17" hidden="1" x14ac:dyDescent="0.25">
      <c r="A96" s="9"/>
      <c r="B96" s="241"/>
      <c r="C96" s="241"/>
      <c r="D96" s="241"/>
      <c r="E96" s="241"/>
      <c r="F96" s="241"/>
      <c r="G96" s="241"/>
      <c r="H96" s="241"/>
      <c r="I96" s="241"/>
      <c r="J96" s="241"/>
      <c r="K96" s="241"/>
      <c r="L96" s="242"/>
      <c r="M96" s="242"/>
      <c r="N96" s="242"/>
      <c r="O96" s="242"/>
      <c r="P96" s="242">
        <f t="shared" si="9"/>
        <v>0</v>
      </c>
      <c r="Q96" s="242"/>
    </row>
    <row r="97" spans="1:17" hidden="1" x14ac:dyDescent="0.25">
      <c r="A97" s="9"/>
      <c r="B97" s="241"/>
      <c r="C97" s="241"/>
      <c r="D97" s="241"/>
      <c r="E97" s="241"/>
      <c r="F97" s="241"/>
      <c r="G97" s="241"/>
      <c r="H97" s="241"/>
      <c r="I97" s="241"/>
      <c r="J97" s="241"/>
      <c r="K97" s="241"/>
      <c r="L97" s="242"/>
      <c r="M97" s="242"/>
      <c r="N97" s="242"/>
      <c r="O97" s="242"/>
      <c r="P97" s="242">
        <f t="shared" si="9"/>
        <v>0</v>
      </c>
      <c r="Q97" s="242"/>
    </row>
    <row r="98" spans="1:17" hidden="1" x14ac:dyDescent="0.25">
      <c r="A98" s="9"/>
      <c r="B98" s="241"/>
      <c r="C98" s="241"/>
      <c r="D98" s="241"/>
      <c r="E98" s="241"/>
      <c r="F98" s="241"/>
      <c r="G98" s="241"/>
      <c r="H98" s="241"/>
      <c r="I98" s="241"/>
      <c r="J98" s="241"/>
      <c r="K98" s="241"/>
      <c r="L98" s="242"/>
      <c r="M98" s="242"/>
      <c r="N98" s="242"/>
      <c r="O98" s="242"/>
      <c r="P98" s="242">
        <f t="shared" si="9"/>
        <v>0</v>
      </c>
      <c r="Q98" s="242"/>
    </row>
    <row r="99" spans="1:17" x14ac:dyDescent="0.25">
      <c r="A99" s="9"/>
      <c r="B99" s="243" t="s">
        <v>39</v>
      </c>
      <c r="C99" s="243"/>
      <c r="D99" s="243"/>
      <c r="E99" s="243"/>
      <c r="F99" s="243"/>
      <c r="G99" s="243"/>
      <c r="H99" s="243"/>
      <c r="I99" s="243"/>
      <c r="J99" s="243"/>
      <c r="K99" s="243"/>
      <c r="L99" s="244">
        <f>SUM(L94:M98)</f>
        <v>4683250</v>
      </c>
      <c r="M99" s="244"/>
      <c r="N99" s="244">
        <f>SUM(N94:O98)</f>
        <v>0</v>
      </c>
      <c r="O99" s="244"/>
      <c r="P99" s="244">
        <f t="shared" ref="P99" si="10">L99+N99</f>
        <v>4683250</v>
      </c>
      <c r="Q99" s="244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ht="8.25" hidden="1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6"/>
      <c r="M101" s="16"/>
      <c r="N101" s="16"/>
      <c r="O101" s="16"/>
      <c r="P101" s="16"/>
      <c r="Q101" s="16"/>
    </row>
    <row r="102" spans="1:17" x14ac:dyDescent="0.25">
      <c r="A102" s="8" t="s">
        <v>139</v>
      </c>
      <c r="B102" s="8" t="s">
        <v>40</v>
      </c>
    </row>
    <row r="103" spans="1:17" ht="30.75" customHeight="1" x14ac:dyDescent="0.25">
      <c r="A103" s="19" t="s">
        <v>25</v>
      </c>
      <c r="B103" s="248" t="s">
        <v>43</v>
      </c>
      <c r="C103" s="248"/>
      <c r="D103" s="248"/>
      <c r="E103" s="248"/>
      <c r="F103" s="248"/>
      <c r="G103" s="248"/>
      <c r="H103" s="18" t="s">
        <v>42</v>
      </c>
      <c r="I103" s="248" t="s">
        <v>41</v>
      </c>
      <c r="J103" s="248"/>
      <c r="K103" s="248"/>
      <c r="L103" s="248" t="s">
        <v>37</v>
      </c>
      <c r="M103" s="248"/>
      <c r="N103" s="248" t="s">
        <v>36</v>
      </c>
      <c r="O103" s="248"/>
      <c r="P103" s="248" t="s">
        <v>28</v>
      </c>
      <c r="Q103" s="248"/>
    </row>
    <row r="104" spans="1:17" x14ac:dyDescent="0.25">
      <c r="A104" s="20">
        <v>1</v>
      </c>
      <c r="B104" s="249">
        <v>2</v>
      </c>
      <c r="C104" s="250"/>
      <c r="D104" s="250"/>
      <c r="E104" s="250"/>
      <c r="F104" s="250"/>
      <c r="G104" s="251"/>
      <c r="H104" s="10">
        <v>3</v>
      </c>
      <c r="I104" s="249">
        <v>4</v>
      </c>
      <c r="J104" s="250"/>
      <c r="K104" s="251"/>
      <c r="L104" s="249">
        <v>5</v>
      </c>
      <c r="M104" s="251"/>
      <c r="N104" s="249">
        <v>6</v>
      </c>
      <c r="O104" s="251"/>
      <c r="P104" s="249">
        <v>7</v>
      </c>
      <c r="Q104" s="251"/>
    </row>
    <row r="105" spans="1:17" ht="24" customHeight="1" x14ac:dyDescent="0.3">
      <c r="A105" s="9"/>
      <c r="B105" s="252" t="s">
        <v>150</v>
      </c>
      <c r="C105" s="252"/>
      <c r="D105" s="252"/>
      <c r="E105" s="252"/>
      <c r="F105" s="252"/>
      <c r="G105" s="252"/>
      <c r="H105" s="252"/>
      <c r="I105" s="252"/>
      <c r="J105" s="252"/>
      <c r="K105" s="252"/>
      <c r="L105" s="252"/>
      <c r="M105" s="252"/>
      <c r="N105" s="252"/>
      <c r="O105" s="252"/>
      <c r="P105" s="252"/>
      <c r="Q105" s="252"/>
    </row>
    <row r="106" spans="1:17" hidden="1" x14ac:dyDescent="0.25">
      <c r="A106" s="32">
        <v>2</v>
      </c>
      <c r="B106" s="151"/>
      <c r="C106" s="152"/>
      <c r="D106" s="152"/>
      <c r="E106" s="152"/>
      <c r="F106" s="152"/>
      <c r="G106" s="153"/>
      <c r="H106" s="33"/>
      <c r="I106" s="151"/>
      <c r="J106" s="152"/>
      <c r="K106" s="153"/>
      <c r="L106" s="156"/>
      <c r="M106" s="157"/>
      <c r="N106" s="156"/>
      <c r="O106" s="157"/>
      <c r="P106" s="156"/>
      <c r="Q106" s="157"/>
    </row>
    <row r="107" spans="1:17" hidden="1" x14ac:dyDescent="0.25">
      <c r="A107" s="32">
        <v>3</v>
      </c>
      <c r="B107" s="151"/>
      <c r="C107" s="152"/>
      <c r="D107" s="152"/>
      <c r="E107" s="152"/>
      <c r="F107" s="152"/>
      <c r="G107" s="153"/>
      <c r="H107" s="33"/>
      <c r="I107" s="151"/>
      <c r="J107" s="152"/>
      <c r="K107" s="153"/>
      <c r="L107" s="156"/>
      <c r="M107" s="157"/>
      <c r="N107" s="156"/>
      <c r="O107" s="157"/>
      <c r="P107" s="156"/>
      <c r="Q107" s="157"/>
    </row>
    <row r="108" spans="1:17" hidden="1" x14ac:dyDescent="0.25">
      <c r="A108" s="32">
        <v>4</v>
      </c>
      <c r="B108" s="151"/>
      <c r="C108" s="152"/>
      <c r="D108" s="152"/>
      <c r="E108" s="152"/>
      <c r="F108" s="152"/>
      <c r="G108" s="153"/>
      <c r="H108" s="33"/>
      <c r="I108" s="151"/>
      <c r="J108" s="152"/>
      <c r="K108" s="153"/>
      <c r="L108" s="156"/>
      <c r="M108" s="157"/>
      <c r="N108" s="156"/>
      <c r="O108" s="157"/>
      <c r="P108" s="156"/>
      <c r="Q108" s="157"/>
    </row>
    <row r="109" spans="1:17" hidden="1" x14ac:dyDescent="0.25">
      <c r="A109" s="32">
        <v>5</v>
      </c>
      <c r="B109" s="151"/>
      <c r="C109" s="152"/>
      <c r="D109" s="152"/>
      <c r="E109" s="152"/>
      <c r="F109" s="152"/>
      <c r="G109" s="153"/>
      <c r="H109" s="33"/>
      <c r="I109" s="151"/>
      <c r="J109" s="152"/>
      <c r="K109" s="153"/>
      <c r="L109" s="156"/>
      <c r="M109" s="157"/>
      <c r="N109" s="156"/>
      <c r="O109" s="157"/>
      <c r="P109" s="156"/>
      <c r="Q109" s="157"/>
    </row>
    <row r="110" spans="1:17" ht="24" customHeight="1" x14ac:dyDescent="0.25">
      <c r="A110" s="31"/>
      <c r="B110" s="253" t="s">
        <v>52</v>
      </c>
      <c r="C110" s="254"/>
      <c r="D110" s="253" t="s">
        <v>149</v>
      </c>
      <c r="E110" s="255"/>
      <c r="F110" s="255"/>
      <c r="G110" s="255"/>
      <c r="H110" s="255"/>
      <c r="I110" s="255"/>
      <c r="J110" s="255"/>
      <c r="K110" s="255"/>
      <c r="L110" s="255"/>
      <c r="M110" s="255"/>
      <c r="N110" s="255"/>
      <c r="O110" s="255"/>
      <c r="P110" s="255"/>
      <c r="Q110" s="254"/>
    </row>
    <row r="111" spans="1:17" x14ac:dyDescent="0.25">
      <c r="A111" s="31"/>
      <c r="B111" s="179" t="s">
        <v>44</v>
      </c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</row>
    <row r="112" spans="1:17" ht="74.25" customHeight="1" x14ac:dyDescent="0.25">
      <c r="A112" s="32">
        <v>1</v>
      </c>
      <c r="B112" s="151" t="s">
        <v>145</v>
      </c>
      <c r="C112" s="152"/>
      <c r="D112" s="152"/>
      <c r="E112" s="152"/>
      <c r="F112" s="152"/>
      <c r="G112" s="153"/>
      <c r="H112" s="33" t="s">
        <v>29</v>
      </c>
      <c r="I112" s="256" t="s">
        <v>316</v>
      </c>
      <c r="J112" s="257"/>
      <c r="K112" s="258"/>
      <c r="L112" s="237">
        <f>J78</f>
        <v>4683250</v>
      </c>
      <c r="M112" s="157"/>
      <c r="N112" s="237">
        <f>L78</f>
        <v>0</v>
      </c>
      <c r="O112" s="157"/>
      <c r="P112" s="237">
        <f>P78</f>
        <v>4683250</v>
      </c>
      <c r="Q112" s="157"/>
    </row>
    <row r="113" spans="1:18" ht="29.25" customHeight="1" x14ac:dyDescent="0.25">
      <c r="A113" s="32">
        <v>2</v>
      </c>
      <c r="B113" s="151" t="s">
        <v>305</v>
      </c>
      <c r="C113" s="152"/>
      <c r="D113" s="152"/>
      <c r="E113" s="152"/>
      <c r="F113" s="152"/>
      <c r="G113" s="153"/>
      <c r="H113" s="10" t="s">
        <v>61</v>
      </c>
      <c r="I113" s="158" t="s">
        <v>158</v>
      </c>
      <c r="J113" s="159"/>
      <c r="K113" s="160"/>
      <c r="L113" s="154">
        <f>L114+L115</f>
        <v>15</v>
      </c>
      <c r="M113" s="155"/>
      <c r="N113" s="156"/>
      <c r="O113" s="157"/>
      <c r="P113" s="154">
        <f t="shared" ref="P113:P124" si="11">L113</f>
        <v>15</v>
      </c>
      <c r="Q113" s="155"/>
    </row>
    <row r="114" spans="1:18" ht="12" customHeight="1" x14ac:dyDescent="0.25">
      <c r="A114" s="32"/>
      <c r="B114" s="151" t="s">
        <v>310</v>
      </c>
      <c r="C114" s="152"/>
      <c r="D114" s="152"/>
      <c r="E114" s="152"/>
      <c r="F114" s="152"/>
      <c r="G114" s="153"/>
      <c r="H114" s="10" t="s">
        <v>61</v>
      </c>
      <c r="I114" s="161"/>
      <c r="J114" s="162"/>
      <c r="K114" s="163"/>
      <c r="L114" s="154">
        <v>12</v>
      </c>
      <c r="M114" s="155"/>
      <c r="N114" s="156"/>
      <c r="O114" s="157"/>
      <c r="P114" s="154">
        <f t="shared" ref="P114:P115" si="12">L114</f>
        <v>12</v>
      </c>
      <c r="Q114" s="155"/>
      <c r="R114" s="143"/>
    </row>
    <row r="115" spans="1:18" ht="15" customHeight="1" x14ac:dyDescent="0.25">
      <c r="A115" s="32"/>
      <c r="B115" s="151" t="s">
        <v>311</v>
      </c>
      <c r="C115" s="152"/>
      <c r="D115" s="152"/>
      <c r="E115" s="152"/>
      <c r="F115" s="152"/>
      <c r="G115" s="153"/>
      <c r="H115" s="10" t="s">
        <v>61</v>
      </c>
      <c r="I115" s="161"/>
      <c r="J115" s="162"/>
      <c r="K115" s="163"/>
      <c r="L115" s="154">
        <v>3</v>
      </c>
      <c r="M115" s="155"/>
      <c r="N115" s="156"/>
      <c r="O115" s="157"/>
      <c r="P115" s="154">
        <f t="shared" si="12"/>
        <v>3</v>
      </c>
      <c r="Q115" s="155"/>
      <c r="R115" s="143"/>
    </row>
    <row r="116" spans="1:18" ht="15" customHeight="1" x14ac:dyDescent="0.25">
      <c r="A116" s="32">
        <v>3</v>
      </c>
      <c r="B116" s="151" t="s">
        <v>306</v>
      </c>
      <c r="C116" s="152"/>
      <c r="D116" s="152"/>
      <c r="E116" s="152"/>
      <c r="F116" s="152"/>
      <c r="G116" s="153"/>
      <c r="H116" s="10" t="s">
        <v>61</v>
      </c>
      <c r="I116" s="161"/>
      <c r="J116" s="162"/>
      <c r="K116" s="163"/>
      <c r="L116" s="154">
        <f>L117+L118</f>
        <v>3</v>
      </c>
      <c r="M116" s="155"/>
      <c r="N116" s="156"/>
      <c r="O116" s="157"/>
      <c r="P116" s="154">
        <f t="shared" si="11"/>
        <v>3</v>
      </c>
      <c r="Q116" s="155"/>
    </row>
    <row r="117" spans="1:18" ht="12" customHeight="1" x14ac:dyDescent="0.25">
      <c r="A117" s="32"/>
      <c r="B117" s="151" t="s">
        <v>310</v>
      </c>
      <c r="C117" s="152"/>
      <c r="D117" s="152"/>
      <c r="E117" s="152"/>
      <c r="F117" s="152"/>
      <c r="G117" s="153"/>
      <c r="H117" s="10" t="s">
        <v>61</v>
      </c>
      <c r="I117" s="161"/>
      <c r="J117" s="162"/>
      <c r="K117" s="163"/>
      <c r="L117" s="154">
        <v>3</v>
      </c>
      <c r="M117" s="155"/>
      <c r="N117" s="156"/>
      <c r="O117" s="157"/>
      <c r="P117" s="154">
        <f t="shared" si="11"/>
        <v>3</v>
      </c>
      <c r="Q117" s="155"/>
      <c r="R117" s="144"/>
    </row>
    <row r="118" spans="1:18" ht="15" customHeight="1" x14ac:dyDescent="0.25">
      <c r="A118" s="32"/>
      <c r="B118" s="151" t="s">
        <v>311</v>
      </c>
      <c r="C118" s="152"/>
      <c r="D118" s="152"/>
      <c r="E118" s="152"/>
      <c r="F118" s="152"/>
      <c r="G118" s="153"/>
      <c r="H118" s="10" t="s">
        <v>61</v>
      </c>
      <c r="I118" s="161"/>
      <c r="J118" s="162"/>
      <c r="K118" s="163"/>
      <c r="L118" s="154">
        <v>0</v>
      </c>
      <c r="M118" s="155"/>
      <c r="N118" s="156"/>
      <c r="O118" s="157"/>
      <c r="P118" s="154">
        <f t="shared" si="11"/>
        <v>0</v>
      </c>
      <c r="Q118" s="155"/>
      <c r="R118" s="144"/>
    </row>
    <row r="119" spans="1:18" x14ac:dyDescent="0.25">
      <c r="A119" s="32">
        <v>4</v>
      </c>
      <c r="B119" s="151" t="s">
        <v>307</v>
      </c>
      <c r="C119" s="152"/>
      <c r="D119" s="152"/>
      <c r="E119" s="152"/>
      <c r="F119" s="152"/>
      <c r="G119" s="153"/>
      <c r="H119" s="10" t="s">
        <v>61</v>
      </c>
      <c r="I119" s="161"/>
      <c r="J119" s="162"/>
      <c r="K119" s="163"/>
      <c r="L119" s="154">
        <f>L120+L121</f>
        <v>5</v>
      </c>
      <c r="M119" s="155"/>
      <c r="N119" s="156"/>
      <c r="O119" s="157"/>
      <c r="P119" s="154">
        <f t="shared" ref="P119:P121" si="13">L119</f>
        <v>5</v>
      </c>
      <c r="Q119" s="155"/>
    </row>
    <row r="120" spans="1:18" ht="12" customHeight="1" x14ac:dyDescent="0.25">
      <c r="A120" s="32"/>
      <c r="B120" s="151" t="s">
        <v>310</v>
      </c>
      <c r="C120" s="152"/>
      <c r="D120" s="152"/>
      <c r="E120" s="152"/>
      <c r="F120" s="152"/>
      <c r="G120" s="153"/>
      <c r="H120" s="10" t="s">
        <v>61</v>
      </c>
      <c r="I120" s="161"/>
      <c r="J120" s="162"/>
      <c r="K120" s="163"/>
      <c r="L120" s="154">
        <v>0.5</v>
      </c>
      <c r="M120" s="155"/>
      <c r="N120" s="156"/>
      <c r="O120" s="157"/>
      <c r="P120" s="154">
        <f t="shared" si="13"/>
        <v>0.5</v>
      </c>
      <c r="Q120" s="155"/>
      <c r="R120" s="143"/>
    </row>
    <row r="121" spans="1:18" ht="15" customHeight="1" x14ac:dyDescent="0.25">
      <c r="A121" s="32"/>
      <c r="B121" s="151" t="s">
        <v>311</v>
      </c>
      <c r="C121" s="152"/>
      <c r="D121" s="152"/>
      <c r="E121" s="152"/>
      <c r="F121" s="152"/>
      <c r="G121" s="153"/>
      <c r="H121" s="10" t="s">
        <v>61</v>
      </c>
      <c r="I121" s="161"/>
      <c r="J121" s="162"/>
      <c r="K121" s="163"/>
      <c r="L121" s="154">
        <v>4.5</v>
      </c>
      <c r="M121" s="155"/>
      <c r="N121" s="156"/>
      <c r="O121" s="157"/>
      <c r="P121" s="154">
        <f t="shared" si="13"/>
        <v>4.5</v>
      </c>
      <c r="Q121" s="155"/>
      <c r="R121" s="143"/>
    </row>
    <row r="122" spans="1:18" x14ac:dyDescent="0.25">
      <c r="A122" s="32">
        <v>5</v>
      </c>
      <c r="B122" s="151" t="s">
        <v>308</v>
      </c>
      <c r="C122" s="152"/>
      <c r="D122" s="152"/>
      <c r="E122" s="152"/>
      <c r="F122" s="152"/>
      <c r="G122" s="153"/>
      <c r="H122" s="10" t="s">
        <v>61</v>
      </c>
      <c r="I122" s="161"/>
      <c r="J122" s="162"/>
      <c r="K122" s="163"/>
      <c r="L122" s="154">
        <f>L123+L124</f>
        <v>23</v>
      </c>
      <c r="M122" s="155"/>
      <c r="N122" s="156"/>
      <c r="O122" s="157"/>
      <c r="P122" s="154">
        <f t="shared" si="11"/>
        <v>23</v>
      </c>
      <c r="Q122" s="155"/>
    </row>
    <row r="123" spans="1:18" ht="12" customHeight="1" x14ac:dyDescent="0.25">
      <c r="A123" s="32"/>
      <c r="B123" s="151" t="s">
        <v>310</v>
      </c>
      <c r="C123" s="152"/>
      <c r="D123" s="152"/>
      <c r="E123" s="152"/>
      <c r="F123" s="152"/>
      <c r="G123" s="153"/>
      <c r="H123" s="10" t="s">
        <v>61</v>
      </c>
      <c r="I123" s="161"/>
      <c r="J123" s="162"/>
      <c r="K123" s="163"/>
      <c r="L123" s="154">
        <f>L114+L117+L120</f>
        <v>15.5</v>
      </c>
      <c r="M123" s="155"/>
      <c r="N123" s="156"/>
      <c r="O123" s="157"/>
      <c r="P123" s="154">
        <f t="shared" si="11"/>
        <v>15.5</v>
      </c>
      <c r="Q123" s="155"/>
    </row>
    <row r="124" spans="1:18" ht="15" customHeight="1" x14ac:dyDescent="0.25">
      <c r="A124" s="32"/>
      <c r="B124" s="151" t="s">
        <v>311</v>
      </c>
      <c r="C124" s="152"/>
      <c r="D124" s="152"/>
      <c r="E124" s="152"/>
      <c r="F124" s="152"/>
      <c r="G124" s="153"/>
      <c r="H124" s="10" t="s">
        <v>61</v>
      </c>
      <c r="I124" s="164"/>
      <c r="J124" s="165"/>
      <c r="K124" s="166"/>
      <c r="L124" s="154">
        <f>L115+L118+L121</f>
        <v>7.5</v>
      </c>
      <c r="M124" s="155"/>
      <c r="N124" s="156"/>
      <c r="O124" s="157"/>
      <c r="P124" s="154">
        <f t="shared" si="11"/>
        <v>7.5</v>
      </c>
      <c r="Q124" s="155"/>
    </row>
    <row r="125" spans="1:18" hidden="1" x14ac:dyDescent="0.25">
      <c r="A125" s="32">
        <v>6</v>
      </c>
      <c r="B125" s="151"/>
      <c r="C125" s="152"/>
      <c r="D125" s="152"/>
      <c r="E125" s="152"/>
      <c r="F125" s="152"/>
      <c r="G125" s="153"/>
      <c r="H125" s="33"/>
      <c r="I125" s="151"/>
      <c r="J125" s="152"/>
      <c r="K125" s="153"/>
      <c r="L125" s="156"/>
      <c r="M125" s="157"/>
      <c r="N125" s="156"/>
      <c r="O125" s="157"/>
      <c r="P125" s="156"/>
      <c r="Q125" s="157"/>
    </row>
    <row r="126" spans="1:18" hidden="1" x14ac:dyDescent="0.25">
      <c r="A126" s="32">
        <v>7</v>
      </c>
      <c r="B126" s="151"/>
      <c r="C126" s="152"/>
      <c r="D126" s="152"/>
      <c r="E126" s="152"/>
      <c r="F126" s="152"/>
      <c r="G126" s="153"/>
      <c r="H126" s="33"/>
      <c r="I126" s="151"/>
      <c r="J126" s="152"/>
      <c r="K126" s="153"/>
      <c r="L126" s="156"/>
      <c r="M126" s="157"/>
      <c r="N126" s="156"/>
      <c r="O126" s="157"/>
      <c r="P126" s="156"/>
      <c r="Q126" s="157"/>
    </row>
    <row r="127" spans="1:18" hidden="1" x14ac:dyDescent="0.25">
      <c r="A127" s="32">
        <v>8</v>
      </c>
      <c r="B127" s="151"/>
      <c r="C127" s="152"/>
      <c r="D127" s="152"/>
      <c r="E127" s="152"/>
      <c r="F127" s="152"/>
      <c r="G127" s="153"/>
      <c r="H127" s="33"/>
      <c r="I127" s="151"/>
      <c r="J127" s="152"/>
      <c r="K127" s="153"/>
      <c r="L127" s="156"/>
      <c r="M127" s="157"/>
      <c r="N127" s="156"/>
      <c r="O127" s="157"/>
      <c r="P127" s="156"/>
      <c r="Q127" s="157"/>
    </row>
    <row r="128" spans="1:18" hidden="1" x14ac:dyDescent="0.25">
      <c r="A128" s="32">
        <v>9</v>
      </c>
      <c r="B128" s="151"/>
      <c r="C128" s="152"/>
      <c r="D128" s="152"/>
      <c r="E128" s="152"/>
      <c r="F128" s="152"/>
      <c r="G128" s="153"/>
      <c r="H128" s="33"/>
      <c r="I128" s="151"/>
      <c r="J128" s="152"/>
      <c r="K128" s="153"/>
      <c r="L128" s="156"/>
      <c r="M128" s="157"/>
      <c r="N128" s="156"/>
      <c r="O128" s="157"/>
      <c r="P128" s="156"/>
      <c r="Q128" s="157"/>
    </row>
    <row r="129" spans="1:17" hidden="1" x14ac:dyDescent="0.25">
      <c r="A129" s="32">
        <v>10</v>
      </c>
      <c r="B129" s="151"/>
      <c r="C129" s="152"/>
      <c r="D129" s="152"/>
      <c r="E129" s="152"/>
      <c r="F129" s="152"/>
      <c r="G129" s="153"/>
      <c r="H129" s="33"/>
      <c r="I129" s="151"/>
      <c r="J129" s="152"/>
      <c r="K129" s="153"/>
      <c r="L129" s="156"/>
      <c r="M129" s="157"/>
      <c r="N129" s="156"/>
      <c r="O129" s="157"/>
      <c r="P129" s="156"/>
      <c r="Q129" s="157"/>
    </row>
    <row r="130" spans="1:17" hidden="1" x14ac:dyDescent="0.25">
      <c r="A130" s="32">
        <v>11</v>
      </c>
      <c r="B130" s="151"/>
      <c r="C130" s="152"/>
      <c r="D130" s="152"/>
      <c r="E130" s="152"/>
      <c r="F130" s="152"/>
      <c r="G130" s="153"/>
      <c r="H130" s="33"/>
      <c r="I130" s="151"/>
      <c r="J130" s="152"/>
      <c r="K130" s="153"/>
      <c r="L130" s="156"/>
      <c r="M130" s="157"/>
      <c r="N130" s="156"/>
      <c r="O130" s="157"/>
      <c r="P130" s="156"/>
      <c r="Q130" s="157"/>
    </row>
    <row r="131" spans="1:17" x14ac:dyDescent="0.25">
      <c r="A131" s="31"/>
      <c r="B131" s="179" t="s">
        <v>45</v>
      </c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</row>
    <row r="132" spans="1:17" ht="42" customHeight="1" x14ac:dyDescent="0.25">
      <c r="A132" s="32">
        <v>1</v>
      </c>
      <c r="B132" s="151" t="s">
        <v>68</v>
      </c>
      <c r="C132" s="152"/>
      <c r="D132" s="152"/>
      <c r="E132" s="152"/>
      <c r="F132" s="152"/>
      <c r="G132" s="153"/>
      <c r="H132" s="10" t="s">
        <v>61</v>
      </c>
      <c r="I132" s="151" t="s">
        <v>157</v>
      </c>
      <c r="J132" s="152"/>
      <c r="K132" s="153"/>
      <c r="L132" s="156">
        <v>1</v>
      </c>
      <c r="M132" s="157"/>
      <c r="N132" s="156"/>
      <c r="O132" s="157"/>
      <c r="P132" s="259">
        <f t="shared" ref="P132" si="14">L132</f>
        <v>1</v>
      </c>
      <c r="Q132" s="260"/>
    </row>
    <row r="133" spans="1:17" hidden="1" x14ac:dyDescent="0.25">
      <c r="A133" s="32">
        <v>2</v>
      </c>
      <c r="B133" s="151"/>
      <c r="C133" s="152"/>
      <c r="D133" s="152"/>
      <c r="E133" s="152"/>
      <c r="F133" s="152"/>
      <c r="G133" s="153"/>
      <c r="H133" s="33"/>
      <c r="I133" s="151"/>
      <c r="J133" s="152"/>
      <c r="K133" s="153"/>
      <c r="L133" s="156"/>
      <c r="M133" s="157"/>
      <c r="N133" s="156"/>
      <c r="O133" s="157"/>
      <c r="P133" s="156"/>
      <c r="Q133" s="157"/>
    </row>
    <row r="134" spans="1:17" hidden="1" x14ac:dyDescent="0.25">
      <c r="A134" s="32">
        <v>3</v>
      </c>
      <c r="B134" s="151"/>
      <c r="C134" s="152"/>
      <c r="D134" s="152"/>
      <c r="E134" s="152"/>
      <c r="F134" s="152"/>
      <c r="G134" s="153"/>
      <c r="H134" s="33"/>
      <c r="I134" s="151"/>
      <c r="J134" s="152"/>
      <c r="K134" s="153"/>
      <c r="L134" s="156"/>
      <c r="M134" s="157"/>
      <c r="N134" s="156"/>
      <c r="O134" s="157"/>
      <c r="P134" s="156"/>
      <c r="Q134" s="157"/>
    </row>
    <row r="135" spans="1:17" hidden="1" x14ac:dyDescent="0.25">
      <c r="A135" s="32">
        <v>4</v>
      </c>
      <c r="B135" s="151"/>
      <c r="C135" s="152"/>
      <c r="D135" s="152"/>
      <c r="E135" s="152"/>
      <c r="F135" s="152"/>
      <c r="G135" s="153"/>
      <c r="H135" s="33"/>
      <c r="I135" s="151"/>
      <c r="J135" s="152"/>
      <c r="K135" s="153"/>
      <c r="L135" s="156"/>
      <c r="M135" s="157"/>
      <c r="N135" s="156"/>
      <c r="O135" s="157"/>
      <c r="P135" s="156"/>
      <c r="Q135" s="157"/>
    </row>
    <row r="136" spans="1:17" hidden="1" x14ac:dyDescent="0.25">
      <c r="A136" s="32">
        <v>5</v>
      </c>
      <c r="B136" s="151"/>
      <c r="C136" s="152"/>
      <c r="D136" s="152"/>
      <c r="E136" s="152"/>
      <c r="F136" s="152"/>
      <c r="G136" s="153"/>
      <c r="H136" s="33"/>
      <c r="I136" s="151"/>
      <c r="J136" s="152"/>
      <c r="K136" s="153"/>
      <c r="L136" s="156"/>
      <c r="M136" s="157"/>
      <c r="N136" s="156"/>
      <c r="O136" s="157"/>
      <c r="P136" s="156"/>
      <c r="Q136" s="157"/>
    </row>
    <row r="137" spans="1:17" hidden="1" x14ac:dyDescent="0.25">
      <c r="A137" s="32">
        <v>6</v>
      </c>
      <c r="B137" s="151"/>
      <c r="C137" s="152"/>
      <c r="D137" s="152"/>
      <c r="E137" s="152"/>
      <c r="F137" s="152"/>
      <c r="G137" s="153"/>
      <c r="H137" s="33"/>
      <c r="I137" s="151"/>
      <c r="J137" s="152"/>
      <c r="K137" s="153"/>
      <c r="L137" s="156"/>
      <c r="M137" s="157"/>
      <c r="N137" s="156"/>
      <c r="O137" s="157"/>
      <c r="P137" s="156"/>
      <c r="Q137" s="157"/>
    </row>
    <row r="138" spans="1:17" hidden="1" x14ac:dyDescent="0.25">
      <c r="A138" s="32">
        <v>7</v>
      </c>
      <c r="B138" s="151"/>
      <c r="C138" s="152"/>
      <c r="D138" s="152"/>
      <c r="E138" s="152"/>
      <c r="F138" s="152"/>
      <c r="G138" s="153"/>
      <c r="H138" s="33"/>
      <c r="I138" s="151"/>
      <c r="J138" s="152"/>
      <c r="K138" s="153"/>
      <c r="L138" s="156"/>
      <c r="M138" s="157"/>
      <c r="N138" s="156"/>
      <c r="O138" s="157"/>
      <c r="P138" s="156"/>
      <c r="Q138" s="157"/>
    </row>
    <row r="139" spans="1:17" hidden="1" x14ac:dyDescent="0.25">
      <c r="A139" s="32">
        <v>8</v>
      </c>
      <c r="B139" s="151"/>
      <c r="C139" s="152"/>
      <c r="D139" s="152"/>
      <c r="E139" s="152"/>
      <c r="F139" s="152"/>
      <c r="G139" s="153"/>
      <c r="H139" s="33"/>
      <c r="I139" s="151"/>
      <c r="J139" s="152"/>
      <c r="K139" s="153"/>
      <c r="L139" s="156"/>
      <c r="M139" s="157"/>
      <c r="N139" s="156"/>
      <c r="O139" s="157"/>
      <c r="P139" s="156"/>
      <c r="Q139" s="157"/>
    </row>
    <row r="140" spans="1:17" hidden="1" x14ac:dyDescent="0.25">
      <c r="A140" s="32">
        <v>9</v>
      </c>
      <c r="B140" s="151"/>
      <c r="C140" s="152"/>
      <c r="D140" s="152"/>
      <c r="E140" s="152"/>
      <c r="F140" s="152"/>
      <c r="G140" s="153"/>
      <c r="H140" s="33"/>
      <c r="I140" s="151"/>
      <c r="J140" s="152"/>
      <c r="K140" s="153"/>
      <c r="L140" s="156"/>
      <c r="M140" s="157"/>
      <c r="N140" s="156"/>
      <c r="O140" s="157"/>
      <c r="P140" s="156"/>
      <c r="Q140" s="157"/>
    </row>
    <row r="141" spans="1:17" hidden="1" x14ac:dyDescent="0.25">
      <c r="A141" s="32">
        <v>10</v>
      </c>
      <c r="B141" s="151"/>
      <c r="C141" s="152"/>
      <c r="D141" s="152"/>
      <c r="E141" s="152"/>
      <c r="F141" s="152"/>
      <c r="G141" s="153"/>
      <c r="H141" s="33"/>
      <c r="I141" s="151"/>
      <c r="J141" s="152"/>
      <c r="K141" s="153"/>
      <c r="L141" s="156"/>
      <c r="M141" s="157"/>
      <c r="N141" s="156"/>
      <c r="O141" s="157"/>
      <c r="P141" s="156"/>
      <c r="Q141" s="157"/>
    </row>
    <row r="142" spans="1:17" x14ac:dyDescent="0.25">
      <c r="A142" s="31"/>
      <c r="B142" s="179" t="s">
        <v>46</v>
      </c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</row>
    <row r="143" spans="1:17" ht="30" customHeight="1" x14ac:dyDescent="0.25">
      <c r="A143" s="32">
        <v>1</v>
      </c>
      <c r="B143" s="151" t="s">
        <v>70</v>
      </c>
      <c r="C143" s="152"/>
      <c r="D143" s="152"/>
      <c r="E143" s="152"/>
      <c r="F143" s="152"/>
      <c r="G143" s="153"/>
      <c r="H143" s="33" t="s">
        <v>29</v>
      </c>
      <c r="I143" s="151" t="s">
        <v>317</v>
      </c>
      <c r="J143" s="152"/>
      <c r="K143" s="153"/>
      <c r="L143" s="261">
        <f>L112/L132</f>
        <v>4683250</v>
      </c>
      <c r="M143" s="262"/>
      <c r="N143" s="261">
        <f>N112/L132</f>
        <v>0</v>
      </c>
      <c r="O143" s="262"/>
      <c r="P143" s="261">
        <f>P112/P132</f>
        <v>4683250</v>
      </c>
      <c r="Q143" s="262"/>
    </row>
    <row r="144" spans="1:17" hidden="1" x14ac:dyDescent="0.25">
      <c r="A144" s="32">
        <v>2</v>
      </c>
      <c r="B144" s="151"/>
      <c r="C144" s="152"/>
      <c r="D144" s="152"/>
      <c r="E144" s="152"/>
      <c r="F144" s="152"/>
      <c r="G144" s="153"/>
      <c r="H144" s="33"/>
      <c r="I144" s="151"/>
      <c r="J144" s="152"/>
      <c r="K144" s="153"/>
      <c r="L144" s="156"/>
      <c r="M144" s="157"/>
      <c r="N144" s="156"/>
      <c r="O144" s="157"/>
      <c r="P144" s="156"/>
      <c r="Q144" s="157"/>
    </row>
    <row r="145" spans="1:17" hidden="1" x14ac:dyDescent="0.25">
      <c r="A145" s="32">
        <v>3</v>
      </c>
      <c r="B145" s="151"/>
      <c r="C145" s="152"/>
      <c r="D145" s="152"/>
      <c r="E145" s="152"/>
      <c r="F145" s="152"/>
      <c r="G145" s="153"/>
      <c r="H145" s="33"/>
      <c r="I145" s="151"/>
      <c r="J145" s="152"/>
      <c r="K145" s="153"/>
      <c r="L145" s="156"/>
      <c r="M145" s="157"/>
      <c r="N145" s="156"/>
      <c r="O145" s="157"/>
      <c r="P145" s="156"/>
      <c r="Q145" s="157"/>
    </row>
    <row r="146" spans="1:17" hidden="1" x14ac:dyDescent="0.25">
      <c r="A146" s="32">
        <v>4</v>
      </c>
      <c r="B146" s="151"/>
      <c r="C146" s="152"/>
      <c r="D146" s="152"/>
      <c r="E146" s="152"/>
      <c r="F146" s="152"/>
      <c r="G146" s="153"/>
      <c r="H146" s="33"/>
      <c r="I146" s="151"/>
      <c r="J146" s="152"/>
      <c r="K146" s="153"/>
      <c r="L146" s="156"/>
      <c r="M146" s="157"/>
      <c r="N146" s="156"/>
      <c r="O146" s="157"/>
      <c r="P146" s="156"/>
      <c r="Q146" s="157"/>
    </row>
    <row r="147" spans="1:17" hidden="1" x14ac:dyDescent="0.25">
      <c r="A147" s="32">
        <v>5</v>
      </c>
      <c r="B147" s="151"/>
      <c r="C147" s="152"/>
      <c r="D147" s="152"/>
      <c r="E147" s="152"/>
      <c r="F147" s="152"/>
      <c r="G147" s="153"/>
      <c r="H147" s="33"/>
      <c r="I147" s="151"/>
      <c r="J147" s="152"/>
      <c r="K147" s="153"/>
      <c r="L147" s="156"/>
      <c r="M147" s="157"/>
      <c r="N147" s="156"/>
      <c r="O147" s="157"/>
      <c r="P147" s="156"/>
      <c r="Q147" s="157"/>
    </row>
    <row r="148" spans="1:17" hidden="1" x14ac:dyDescent="0.25">
      <c r="A148" s="31"/>
      <c r="B148" s="179" t="s">
        <v>47</v>
      </c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</row>
    <row r="149" spans="1:17" hidden="1" x14ac:dyDescent="0.25">
      <c r="A149" s="32">
        <v>1</v>
      </c>
      <c r="B149" s="151"/>
      <c r="C149" s="152"/>
      <c r="D149" s="152"/>
      <c r="E149" s="152"/>
      <c r="F149" s="152"/>
      <c r="G149" s="153"/>
      <c r="H149" s="33"/>
      <c r="I149" s="151"/>
      <c r="J149" s="152"/>
      <c r="K149" s="153"/>
      <c r="L149" s="156"/>
      <c r="M149" s="157"/>
      <c r="N149" s="156"/>
      <c r="O149" s="157"/>
      <c r="P149" s="156"/>
      <c r="Q149" s="157"/>
    </row>
    <row r="150" spans="1:17" hidden="1" x14ac:dyDescent="0.25">
      <c r="A150" s="32">
        <v>2</v>
      </c>
      <c r="B150" s="151"/>
      <c r="C150" s="152"/>
      <c r="D150" s="152"/>
      <c r="E150" s="152"/>
      <c r="F150" s="152"/>
      <c r="G150" s="153"/>
      <c r="H150" s="33"/>
      <c r="I150" s="151"/>
      <c r="J150" s="152"/>
      <c r="K150" s="153"/>
      <c r="L150" s="156"/>
      <c r="M150" s="157"/>
      <c r="N150" s="156"/>
      <c r="O150" s="157"/>
      <c r="P150" s="156"/>
      <c r="Q150" s="157"/>
    </row>
    <row r="151" spans="1:17" hidden="1" x14ac:dyDescent="0.25">
      <c r="A151" s="32">
        <v>3</v>
      </c>
      <c r="B151" s="151"/>
      <c r="C151" s="152"/>
      <c r="D151" s="152"/>
      <c r="E151" s="152"/>
      <c r="F151" s="152"/>
      <c r="G151" s="153"/>
      <c r="H151" s="33"/>
      <c r="I151" s="151"/>
      <c r="J151" s="152"/>
      <c r="K151" s="153"/>
      <c r="L151" s="156"/>
      <c r="M151" s="157"/>
      <c r="N151" s="156"/>
      <c r="O151" s="157"/>
      <c r="P151" s="156"/>
      <c r="Q151" s="157"/>
    </row>
    <row r="152" spans="1:17" hidden="1" x14ac:dyDescent="0.25">
      <c r="A152" s="32">
        <v>4</v>
      </c>
      <c r="B152" s="151"/>
      <c r="C152" s="152"/>
      <c r="D152" s="152"/>
      <c r="E152" s="152"/>
      <c r="F152" s="152"/>
      <c r="G152" s="153"/>
      <c r="H152" s="33"/>
      <c r="I152" s="151"/>
      <c r="J152" s="152"/>
      <c r="K152" s="153"/>
      <c r="L152" s="156"/>
      <c r="M152" s="157"/>
      <c r="N152" s="156"/>
      <c r="O152" s="157"/>
      <c r="P152" s="156"/>
      <c r="Q152" s="157"/>
    </row>
    <row r="153" spans="1:17" hidden="1" x14ac:dyDescent="0.25">
      <c r="A153" s="32">
        <v>5</v>
      </c>
      <c r="B153" s="151"/>
      <c r="C153" s="152"/>
      <c r="D153" s="152"/>
      <c r="E153" s="152"/>
      <c r="F153" s="152"/>
      <c r="G153" s="153"/>
      <c r="H153" s="33"/>
      <c r="I153" s="151"/>
      <c r="J153" s="152"/>
      <c r="K153" s="153"/>
      <c r="L153" s="156"/>
      <c r="M153" s="157"/>
      <c r="N153" s="156"/>
      <c r="O153" s="157"/>
      <c r="P153" s="156"/>
      <c r="Q153" s="157"/>
    </row>
    <row r="154" spans="1:17" ht="15" hidden="1" customHeight="1" x14ac:dyDescent="0.3">
      <c r="A154" s="31"/>
      <c r="B154" s="263" t="s">
        <v>53</v>
      </c>
      <c r="C154" s="264"/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  <c r="Q154" s="265"/>
    </row>
    <row r="155" spans="1:17" hidden="1" x14ac:dyDescent="0.25">
      <c r="A155" s="31"/>
      <c r="B155" s="253" t="s">
        <v>52</v>
      </c>
      <c r="C155" s="254"/>
      <c r="D155" s="253" t="s">
        <v>54</v>
      </c>
      <c r="E155" s="255"/>
      <c r="F155" s="255"/>
      <c r="G155" s="255"/>
      <c r="H155" s="255"/>
      <c r="I155" s="255"/>
      <c r="J155" s="255"/>
      <c r="K155" s="255"/>
      <c r="L155" s="255"/>
      <c r="M155" s="255"/>
      <c r="N155" s="255"/>
      <c r="O155" s="255"/>
      <c r="P155" s="255"/>
      <c r="Q155" s="254"/>
    </row>
    <row r="156" spans="1:17" hidden="1" x14ac:dyDescent="0.25">
      <c r="A156" s="31"/>
      <c r="B156" s="179" t="s">
        <v>44</v>
      </c>
      <c r="C156" s="179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</row>
    <row r="157" spans="1:17" ht="45.75" hidden="1" customHeight="1" x14ac:dyDescent="0.25">
      <c r="A157" s="32">
        <v>1</v>
      </c>
      <c r="B157" s="151" t="s">
        <v>77</v>
      </c>
      <c r="C157" s="152"/>
      <c r="D157" s="152"/>
      <c r="E157" s="152"/>
      <c r="F157" s="152"/>
      <c r="G157" s="153"/>
      <c r="H157" s="33" t="s">
        <v>61</v>
      </c>
      <c r="I157" s="151" t="s">
        <v>72</v>
      </c>
      <c r="J157" s="152"/>
      <c r="K157" s="153"/>
      <c r="L157" s="156">
        <v>3</v>
      </c>
      <c r="M157" s="157"/>
      <c r="N157" s="156"/>
      <c r="O157" s="157"/>
      <c r="P157" s="259">
        <f t="shared" ref="P157" si="15">L157</f>
        <v>3</v>
      </c>
      <c r="Q157" s="260"/>
    </row>
    <row r="158" spans="1:17" ht="72.75" hidden="1" customHeight="1" x14ac:dyDescent="0.25">
      <c r="A158" s="32">
        <v>2</v>
      </c>
      <c r="B158" s="151" t="s">
        <v>71</v>
      </c>
      <c r="C158" s="152"/>
      <c r="D158" s="152"/>
      <c r="E158" s="152"/>
      <c r="F158" s="152"/>
      <c r="G158" s="153"/>
      <c r="H158" s="33" t="s">
        <v>29</v>
      </c>
      <c r="I158" s="151" t="s">
        <v>69</v>
      </c>
      <c r="J158" s="152"/>
      <c r="K158" s="153"/>
      <c r="L158" s="237">
        <f>J80</f>
        <v>0</v>
      </c>
      <c r="M158" s="157"/>
      <c r="N158" s="156"/>
      <c r="O158" s="157"/>
      <c r="P158" s="259">
        <f>P80</f>
        <v>0</v>
      </c>
      <c r="Q158" s="260"/>
    </row>
    <row r="159" spans="1:17" hidden="1" x14ac:dyDescent="0.25">
      <c r="A159" s="32">
        <v>3</v>
      </c>
      <c r="B159" s="151"/>
      <c r="C159" s="152"/>
      <c r="D159" s="152"/>
      <c r="E159" s="152"/>
      <c r="F159" s="152"/>
      <c r="G159" s="153"/>
      <c r="H159" s="33"/>
      <c r="I159" s="151"/>
      <c r="J159" s="152"/>
      <c r="K159" s="153"/>
      <c r="L159" s="156"/>
      <c r="M159" s="157"/>
      <c r="N159" s="156"/>
      <c r="O159" s="157"/>
      <c r="P159" s="156"/>
      <c r="Q159" s="157"/>
    </row>
    <row r="160" spans="1:17" hidden="1" x14ac:dyDescent="0.25">
      <c r="A160" s="32">
        <v>4</v>
      </c>
      <c r="B160" s="151"/>
      <c r="C160" s="152"/>
      <c r="D160" s="152"/>
      <c r="E160" s="152"/>
      <c r="F160" s="152"/>
      <c r="G160" s="153"/>
      <c r="H160" s="33"/>
      <c r="I160" s="151"/>
      <c r="J160" s="152"/>
      <c r="K160" s="153"/>
      <c r="L160" s="156"/>
      <c r="M160" s="157"/>
      <c r="N160" s="156"/>
      <c r="O160" s="157"/>
      <c r="P160" s="156"/>
      <c r="Q160" s="157"/>
    </row>
    <row r="161" spans="1:17" hidden="1" x14ac:dyDescent="0.25">
      <c r="A161" s="32">
        <v>5</v>
      </c>
      <c r="B161" s="151"/>
      <c r="C161" s="152"/>
      <c r="D161" s="152"/>
      <c r="E161" s="152"/>
      <c r="F161" s="152"/>
      <c r="G161" s="153"/>
      <c r="H161" s="33"/>
      <c r="I161" s="151"/>
      <c r="J161" s="152"/>
      <c r="K161" s="153"/>
      <c r="L161" s="156"/>
      <c r="M161" s="157"/>
      <c r="N161" s="156"/>
      <c r="O161" s="157"/>
      <c r="P161" s="156"/>
      <c r="Q161" s="157"/>
    </row>
    <row r="162" spans="1:17" hidden="1" x14ac:dyDescent="0.25">
      <c r="A162" s="32">
        <v>6</v>
      </c>
      <c r="B162" s="151"/>
      <c r="C162" s="152"/>
      <c r="D162" s="152"/>
      <c r="E162" s="152"/>
      <c r="F162" s="152"/>
      <c r="G162" s="153"/>
      <c r="H162" s="33"/>
      <c r="I162" s="151"/>
      <c r="J162" s="152"/>
      <c r="K162" s="153"/>
      <c r="L162" s="156"/>
      <c r="M162" s="157"/>
      <c r="N162" s="156"/>
      <c r="O162" s="157"/>
      <c r="P162" s="156"/>
      <c r="Q162" s="157"/>
    </row>
    <row r="163" spans="1:17" hidden="1" x14ac:dyDescent="0.25">
      <c r="A163" s="32">
        <v>7</v>
      </c>
      <c r="B163" s="151"/>
      <c r="C163" s="152"/>
      <c r="D163" s="152"/>
      <c r="E163" s="152"/>
      <c r="F163" s="152"/>
      <c r="G163" s="153"/>
      <c r="H163" s="33"/>
      <c r="I163" s="151"/>
      <c r="J163" s="152"/>
      <c r="K163" s="153"/>
      <c r="L163" s="156"/>
      <c r="M163" s="157"/>
      <c r="N163" s="156"/>
      <c r="O163" s="157"/>
      <c r="P163" s="156"/>
      <c r="Q163" s="157"/>
    </row>
    <row r="164" spans="1:17" hidden="1" x14ac:dyDescent="0.25">
      <c r="A164" s="32">
        <v>8</v>
      </c>
      <c r="B164" s="151"/>
      <c r="C164" s="152"/>
      <c r="D164" s="152"/>
      <c r="E164" s="152"/>
      <c r="F164" s="152"/>
      <c r="G164" s="153"/>
      <c r="H164" s="33"/>
      <c r="I164" s="151"/>
      <c r="J164" s="152"/>
      <c r="K164" s="153"/>
      <c r="L164" s="156"/>
      <c r="M164" s="157"/>
      <c r="N164" s="156"/>
      <c r="O164" s="157"/>
      <c r="P164" s="156"/>
      <c r="Q164" s="157"/>
    </row>
    <row r="165" spans="1:17" hidden="1" x14ac:dyDescent="0.25">
      <c r="A165" s="32">
        <v>9</v>
      </c>
      <c r="B165" s="151"/>
      <c r="C165" s="152"/>
      <c r="D165" s="152"/>
      <c r="E165" s="152"/>
      <c r="F165" s="152"/>
      <c r="G165" s="153"/>
      <c r="H165" s="33"/>
      <c r="I165" s="151"/>
      <c r="J165" s="152"/>
      <c r="K165" s="153"/>
      <c r="L165" s="156"/>
      <c r="M165" s="157"/>
      <c r="N165" s="156"/>
      <c r="O165" s="157"/>
      <c r="P165" s="156"/>
      <c r="Q165" s="157"/>
    </row>
    <row r="166" spans="1:17" hidden="1" x14ac:dyDescent="0.25">
      <c r="A166" s="32">
        <v>10</v>
      </c>
      <c r="B166" s="151"/>
      <c r="C166" s="152"/>
      <c r="D166" s="152"/>
      <c r="E166" s="152"/>
      <c r="F166" s="152"/>
      <c r="G166" s="153"/>
      <c r="H166" s="33"/>
      <c r="I166" s="151"/>
      <c r="J166" s="152"/>
      <c r="K166" s="153"/>
      <c r="L166" s="156"/>
      <c r="M166" s="157"/>
      <c r="N166" s="156"/>
      <c r="O166" s="157"/>
      <c r="P166" s="156"/>
      <c r="Q166" s="157"/>
    </row>
    <row r="167" spans="1:17" hidden="1" x14ac:dyDescent="0.25">
      <c r="A167" s="31"/>
      <c r="B167" s="179" t="s">
        <v>45</v>
      </c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</row>
    <row r="168" spans="1:17" ht="15" hidden="1" customHeight="1" x14ac:dyDescent="0.25">
      <c r="A168" s="32">
        <v>1</v>
      </c>
      <c r="B168" s="151" t="s">
        <v>73</v>
      </c>
      <c r="C168" s="152"/>
      <c r="D168" s="152"/>
      <c r="E168" s="152"/>
      <c r="F168" s="152"/>
      <c r="G168" s="153"/>
      <c r="H168" s="33" t="s">
        <v>61</v>
      </c>
      <c r="I168" s="167" t="s">
        <v>72</v>
      </c>
      <c r="J168" s="168"/>
      <c r="K168" s="169"/>
      <c r="L168" s="156">
        <f>12+11+10</f>
        <v>33</v>
      </c>
      <c r="M168" s="157"/>
      <c r="N168" s="156"/>
      <c r="O168" s="157"/>
      <c r="P168" s="259">
        <f t="shared" ref="P168:P170" si="16">L168</f>
        <v>33</v>
      </c>
      <c r="Q168" s="260"/>
    </row>
    <row r="169" spans="1:17" ht="29.25" hidden="1" customHeight="1" x14ac:dyDescent="0.25">
      <c r="A169" s="32">
        <v>2</v>
      </c>
      <c r="B169" s="151" t="s">
        <v>74</v>
      </c>
      <c r="C169" s="152"/>
      <c r="D169" s="152"/>
      <c r="E169" s="152"/>
      <c r="F169" s="152"/>
      <c r="G169" s="153"/>
      <c r="H169" s="33" t="s">
        <v>61</v>
      </c>
      <c r="I169" s="173"/>
      <c r="J169" s="174"/>
      <c r="K169" s="175"/>
      <c r="L169" s="156">
        <f>214+162+35</f>
        <v>411</v>
      </c>
      <c r="M169" s="157"/>
      <c r="N169" s="156"/>
      <c r="O169" s="157"/>
      <c r="P169" s="259">
        <f t="shared" si="16"/>
        <v>411</v>
      </c>
      <c r="Q169" s="260"/>
    </row>
    <row r="170" spans="1:17" ht="98.25" hidden="1" customHeight="1" x14ac:dyDescent="0.25">
      <c r="A170" s="32">
        <v>3</v>
      </c>
      <c r="B170" s="151" t="s">
        <v>75</v>
      </c>
      <c r="C170" s="152"/>
      <c r="D170" s="152"/>
      <c r="E170" s="152"/>
      <c r="F170" s="152"/>
      <c r="G170" s="153"/>
      <c r="H170" s="33" t="s">
        <v>61</v>
      </c>
      <c r="I170" s="151" t="s">
        <v>76</v>
      </c>
      <c r="J170" s="152"/>
      <c r="K170" s="153"/>
      <c r="L170" s="156">
        <v>53</v>
      </c>
      <c r="M170" s="157"/>
      <c r="N170" s="156"/>
      <c r="O170" s="157"/>
      <c r="P170" s="259">
        <f t="shared" si="16"/>
        <v>53</v>
      </c>
      <c r="Q170" s="260"/>
    </row>
    <row r="171" spans="1:17" hidden="1" x14ac:dyDescent="0.25">
      <c r="A171" s="32">
        <v>4</v>
      </c>
      <c r="B171" s="151"/>
      <c r="C171" s="152"/>
      <c r="D171" s="152"/>
      <c r="E171" s="152"/>
      <c r="F171" s="152"/>
      <c r="G171" s="153"/>
      <c r="H171" s="33"/>
      <c r="I171" s="151"/>
      <c r="J171" s="152"/>
      <c r="K171" s="153"/>
      <c r="L171" s="156"/>
      <c r="M171" s="157"/>
      <c r="N171" s="156"/>
      <c r="O171" s="157"/>
      <c r="P171" s="156"/>
      <c r="Q171" s="157"/>
    </row>
    <row r="172" spans="1:17" hidden="1" x14ac:dyDescent="0.25">
      <c r="A172" s="32">
        <v>5</v>
      </c>
      <c r="B172" s="151"/>
      <c r="C172" s="152"/>
      <c r="D172" s="152"/>
      <c r="E172" s="152"/>
      <c r="F172" s="152"/>
      <c r="G172" s="153"/>
      <c r="H172" s="33"/>
      <c r="I172" s="151"/>
      <c r="J172" s="152"/>
      <c r="K172" s="153"/>
      <c r="L172" s="156"/>
      <c r="M172" s="157"/>
      <c r="N172" s="156"/>
      <c r="O172" s="157"/>
      <c r="P172" s="156"/>
      <c r="Q172" s="157"/>
    </row>
    <row r="173" spans="1:17" hidden="1" x14ac:dyDescent="0.25">
      <c r="A173" s="32">
        <v>6</v>
      </c>
      <c r="B173" s="151"/>
      <c r="C173" s="152"/>
      <c r="D173" s="152"/>
      <c r="E173" s="152"/>
      <c r="F173" s="152"/>
      <c r="G173" s="153"/>
      <c r="H173" s="33"/>
      <c r="I173" s="151"/>
      <c r="J173" s="152"/>
      <c r="K173" s="153"/>
      <c r="L173" s="156"/>
      <c r="M173" s="157"/>
      <c r="N173" s="156"/>
      <c r="O173" s="157"/>
      <c r="P173" s="156"/>
      <c r="Q173" s="157"/>
    </row>
    <row r="174" spans="1:17" hidden="1" x14ac:dyDescent="0.25">
      <c r="A174" s="32">
        <v>7</v>
      </c>
      <c r="B174" s="151"/>
      <c r="C174" s="152"/>
      <c r="D174" s="152"/>
      <c r="E174" s="152"/>
      <c r="F174" s="152"/>
      <c r="G174" s="153"/>
      <c r="H174" s="33"/>
      <c r="I174" s="151"/>
      <c r="J174" s="152"/>
      <c r="K174" s="153"/>
      <c r="L174" s="156"/>
      <c r="M174" s="157"/>
      <c r="N174" s="156"/>
      <c r="O174" s="157"/>
      <c r="P174" s="156"/>
      <c r="Q174" s="157"/>
    </row>
    <row r="175" spans="1:17" hidden="1" x14ac:dyDescent="0.25">
      <c r="A175" s="32">
        <v>8</v>
      </c>
      <c r="B175" s="151"/>
      <c r="C175" s="152"/>
      <c r="D175" s="152"/>
      <c r="E175" s="152"/>
      <c r="F175" s="152"/>
      <c r="G175" s="153"/>
      <c r="H175" s="33"/>
      <c r="I175" s="151"/>
      <c r="J175" s="152"/>
      <c r="K175" s="153"/>
      <c r="L175" s="156"/>
      <c r="M175" s="157"/>
      <c r="N175" s="156"/>
      <c r="O175" s="157"/>
      <c r="P175" s="156"/>
      <c r="Q175" s="157"/>
    </row>
    <row r="176" spans="1:17" hidden="1" x14ac:dyDescent="0.25">
      <c r="A176" s="32">
        <v>9</v>
      </c>
      <c r="B176" s="151"/>
      <c r="C176" s="152"/>
      <c r="D176" s="152"/>
      <c r="E176" s="152"/>
      <c r="F176" s="152"/>
      <c r="G176" s="153"/>
      <c r="H176" s="33"/>
      <c r="I176" s="151"/>
      <c r="J176" s="152"/>
      <c r="K176" s="153"/>
      <c r="L176" s="156"/>
      <c r="M176" s="157"/>
      <c r="N176" s="156"/>
      <c r="O176" s="157"/>
      <c r="P176" s="156"/>
      <c r="Q176" s="157"/>
    </row>
    <row r="177" spans="1:17" hidden="1" x14ac:dyDescent="0.25">
      <c r="A177" s="32">
        <v>10</v>
      </c>
      <c r="B177" s="151"/>
      <c r="C177" s="152"/>
      <c r="D177" s="152"/>
      <c r="E177" s="152"/>
      <c r="F177" s="152"/>
      <c r="G177" s="153"/>
      <c r="H177" s="33"/>
      <c r="I177" s="151"/>
      <c r="J177" s="152"/>
      <c r="K177" s="153"/>
      <c r="L177" s="156"/>
      <c r="M177" s="157"/>
      <c r="N177" s="156"/>
      <c r="O177" s="157"/>
      <c r="P177" s="156"/>
      <c r="Q177" s="157"/>
    </row>
    <row r="178" spans="1:17" hidden="1" x14ac:dyDescent="0.25">
      <c r="A178" s="31"/>
      <c r="B178" s="179" t="s">
        <v>46</v>
      </c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</row>
    <row r="179" spans="1:17" ht="31.5" hidden="1" customHeight="1" x14ac:dyDescent="0.25">
      <c r="A179" s="32">
        <v>1</v>
      </c>
      <c r="B179" s="151" t="s">
        <v>78</v>
      </c>
      <c r="C179" s="152"/>
      <c r="D179" s="152"/>
      <c r="E179" s="152"/>
      <c r="F179" s="152"/>
      <c r="G179" s="153"/>
      <c r="H179" s="33" t="s">
        <v>29</v>
      </c>
      <c r="I179" s="151" t="s">
        <v>79</v>
      </c>
      <c r="J179" s="152"/>
      <c r="K179" s="153"/>
      <c r="L179" s="259">
        <f>L158/L169</f>
        <v>0</v>
      </c>
      <c r="M179" s="260"/>
      <c r="N179" s="259"/>
      <c r="O179" s="260"/>
      <c r="P179" s="259">
        <f t="shared" ref="P179" si="17">P158/P169</f>
        <v>0</v>
      </c>
      <c r="Q179" s="260"/>
    </row>
    <row r="180" spans="1:17" hidden="1" x14ac:dyDescent="0.25">
      <c r="A180" s="32">
        <v>2</v>
      </c>
      <c r="B180" s="151"/>
      <c r="C180" s="152"/>
      <c r="D180" s="152"/>
      <c r="E180" s="152"/>
      <c r="F180" s="152"/>
      <c r="G180" s="153"/>
      <c r="H180" s="33"/>
      <c r="I180" s="151"/>
      <c r="J180" s="152"/>
      <c r="K180" s="153"/>
      <c r="L180" s="156"/>
      <c r="M180" s="157"/>
      <c r="N180" s="156"/>
      <c r="O180" s="157"/>
      <c r="P180" s="156"/>
      <c r="Q180" s="157"/>
    </row>
    <row r="181" spans="1:17" hidden="1" x14ac:dyDescent="0.25">
      <c r="A181" s="32">
        <v>3</v>
      </c>
      <c r="B181" s="151"/>
      <c r="C181" s="152"/>
      <c r="D181" s="152"/>
      <c r="E181" s="152"/>
      <c r="F181" s="152"/>
      <c r="G181" s="153"/>
      <c r="H181" s="33"/>
      <c r="I181" s="151"/>
      <c r="J181" s="152"/>
      <c r="K181" s="153"/>
      <c r="L181" s="156"/>
      <c r="M181" s="157"/>
      <c r="N181" s="156"/>
      <c r="O181" s="157"/>
      <c r="P181" s="156"/>
      <c r="Q181" s="157"/>
    </row>
    <row r="182" spans="1:17" hidden="1" x14ac:dyDescent="0.25">
      <c r="A182" s="32">
        <v>4</v>
      </c>
      <c r="B182" s="151"/>
      <c r="C182" s="152"/>
      <c r="D182" s="152"/>
      <c r="E182" s="152"/>
      <c r="F182" s="152"/>
      <c r="G182" s="153"/>
      <c r="H182" s="33"/>
      <c r="I182" s="151"/>
      <c r="J182" s="152"/>
      <c r="K182" s="153"/>
      <c r="L182" s="156"/>
      <c r="M182" s="157"/>
      <c r="N182" s="156"/>
      <c r="O182" s="157"/>
      <c r="P182" s="156"/>
      <c r="Q182" s="157"/>
    </row>
    <row r="183" spans="1:17" hidden="1" x14ac:dyDescent="0.25">
      <c r="A183" s="32">
        <v>5</v>
      </c>
      <c r="B183" s="151"/>
      <c r="C183" s="152"/>
      <c r="D183" s="152"/>
      <c r="E183" s="152"/>
      <c r="F183" s="152"/>
      <c r="G183" s="153"/>
      <c r="H183" s="33"/>
      <c r="I183" s="151"/>
      <c r="J183" s="152"/>
      <c r="K183" s="153"/>
      <c r="L183" s="156"/>
      <c r="M183" s="157"/>
      <c r="N183" s="156"/>
      <c r="O183" s="157"/>
      <c r="P183" s="156"/>
      <c r="Q183" s="157"/>
    </row>
    <row r="184" spans="1:17" hidden="1" x14ac:dyDescent="0.25">
      <c r="A184" s="31"/>
      <c r="B184" s="179" t="s">
        <v>47</v>
      </c>
      <c r="C184" s="179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</row>
    <row r="185" spans="1:17" ht="89.25" hidden="1" customHeight="1" x14ac:dyDescent="0.25">
      <c r="A185" s="32">
        <v>1</v>
      </c>
      <c r="B185" s="151" t="s">
        <v>80</v>
      </c>
      <c r="C185" s="152"/>
      <c r="D185" s="152"/>
      <c r="E185" s="152"/>
      <c r="F185" s="152"/>
      <c r="G185" s="153"/>
      <c r="H185" s="33" t="s">
        <v>61</v>
      </c>
      <c r="I185" s="151" t="s">
        <v>76</v>
      </c>
      <c r="J185" s="152"/>
      <c r="K185" s="153"/>
      <c r="L185" s="156">
        <v>8</v>
      </c>
      <c r="M185" s="157"/>
      <c r="N185" s="156"/>
      <c r="O185" s="157"/>
      <c r="P185" s="259">
        <f t="shared" ref="P185" si="18">L185</f>
        <v>8</v>
      </c>
      <c r="Q185" s="260"/>
    </row>
    <row r="186" spans="1:17" hidden="1" x14ac:dyDescent="0.25">
      <c r="A186" s="32">
        <v>2</v>
      </c>
      <c r="B186" s="151"/>
      <c r="C186" s="152"/>
      <c r="D186" s="152"/>
      <c r="E186" s="152"/>
      <c r="F186" s="152"/>
      <c r="G186" s="153"/>
      <c r="H186" s="33"/>
      <c r="I186" s="151"/>
      <c r="J186" s="152"/>
      <c r="K186" s="153"/>
      <c r="L186" s="156"/>
      <c r="M186" s="157"/>
      <c r="N186" s="156"/>
      <c r="O186" s="157"/>
      <c r="P186" s="156"/>
      <c r="Q186" s="157"/>
    </row>
    <row r="187" spans="1:17" hidden="1" x14ac:dyDescent="0.25">
      <c r="A187" s="32">
        <v>3</v>
      </c>
      <c r="B187" s="151"/>
      <c r="C187" s="152"/>
      <c r="D187" s="152"/>
      <c r="E187" s="152"/>
      <c r="F187" s="152"/>
      <c r="G187" s="153"/>
      <c r="H187" s="33"/>
      <c r="I187" s="151"/>
      <c r="J187" s="152"/>
      <c r="K187" s="153"/>
      <c r="L187" s="156"/>
      <c r="M187" s="157"/>
      <c r="N187" s="156"/>
      <c r="O187" s="157"/>
      <c r="P187" s="156"/>
      <c r="Q187" s="157"/>
    </row>
    <row r="188" spans="1:17" hidden="1" x14ac:dyDescent="0.25">
      <c r="A188" s="32">
        <v>4</v>
      </c>
      <c r="B188" s="151"/>
      <c r="C188" s="152"/>
      <c r="D188" s="152"/>
      <c r="E188" s="152"/>
      <c r="F188" s="152"/>
      <c r="G188" s="153"/>
      <c r="H188" s="33"/>
      <c r="I188" s="151"/>
      <c r="J188" s="152"/>
      <c r="K188" s="153"/>
      <c r="L188" s="156"/>
      <c r="M188" s="157"/>
      <c r="N188" s="156"/>
      <c r="O188" s="157"/>
      <c r="P188" s="156"/>
      <c r="Q188" s="157"/>
    </row>
    <row r="189" spans="1:17" hidden="1" x14ac:dyDescent="0.25">
      <c r="A189" s="32">
        <v>5</v>
      </c>
      <c r="B189" s="151"/>
      <c r="C189" s="152"/>
      <c r="D189" s="152"/>
      <c r="E189" s="152"/>
      <c r="F189" s="152"/>
      <c r="G189" s="153"/>
      <c r="H189" s="33"/>
      <c r="I189" s="151"/>
      <c r="J189" s="152"/>
      <c r="K189" s="153"/>
      <c r="L189" s="156"/>
      <c r="M189" s="157"/>
      <c r="N189" s="156"/>
      <c r="O189" s="157"/>
      <c r="P189" s="156"/>
      <c r="Q189" s="157"/>
    </row>
    <row r="190" spans="1:17" hidden="1" x14ac:dyDescent="0.25">
      <c r="A190" s="31"/>
      <c r="B190" s="253" t="s">
        <v>63</v>
      </c>
      <c r="C190" s="254"/>
      <c r="D190" s="253" t="s">
        <v>55</v>
      </c>
      <c r="E190" s="255"/>
      <c r="F190" s="255"/>
      <c r="G190" s="255"/>
      <c r="H190" s="255"/>
      <c r="I190" s="255"/>
      <c r="J190" s="255"/>
      <c r="K190" s="255"/>
      <c r="L190" s="255"/>
      <c r="M190" s="255"/>
      <c r="N190" s="255"/>
      <c r="O190" s="255"/>
      <c r="P190" s="255"/>
      <c r="Q190" s="254"/>
    </row>
    <row r="191" spans="1:17" hidden="1" x14ac:dyDescent="0.25">
      <c r="A191" s="31"/>
      <c r="B191" s="179" t="s">
        <v>44</v>
      </c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</row>
    <row r="192" spans="1:17" ht="78" hidden="1" customHeight="1" x14ac:dyDescent="0.25">
      <c r="A192" s="32">
        <v>1</v>
      </c>
      <c r="B192" s="151" t="s">
        <v>81</v>
      </c>
      <c r="C192" s="152"/>
      <c r="D192" s="152"/>
      <c r="E192" s="152"/>
      <c r="F192" s="152"/>
      <c r="G192" s="153"/>
      <c r="H192" s="33" t="s">
        <v>29</v>
      </c>
      <c r="I192" s="151" t="s">
        <v>69</v>
      </c>
      <c r="J192" s="152"/>
      <c r="K192" s="153"/>
      <c r="L192" s="237">
        <f>J81</f>
        <v>0</v>
      </c>
      <c r="M192" s="157"/>
      <c r="N192" s="156"/>
      <c r="O192" s="157"/>
      <c r="P192" s="237">
        <f>P81</f>
        <v>0</v>
      </c>
      <c r="Q192" s="157"/>
    </row>
    <row r="193" spans="1:17" hidden="1" x14ac:dyDescent="0.25">
      <c r="A193" s="32">
        <v>2</v>
      </c>
      <c r="B193" s="151"/>
      <c r="C193" s="152"/>
      <c r="D193" s="152"/>
      <c r="E193" s="152"/>
      <c r="F193" s="152"/>
      <c r="G193" s="153"/>
      <c r="H193" s="33"/>
      <c r="I193" s="151"/>
      <c r="J193" s="152"/>
      <c r="K193" s="153"/>
      <c r="L193" s="156"/>
      <c r="M193" s="157"/>
      <c r="N193" s="156"/>
      <c r="O193" s="157"/>
      <c r="P193" s="156"/>
      <c r="Q193" s="157"/>
    </row>
    <row r="194" spans="1:17" hidden="1" x14ac:dyDescent="0.25">
      <c r="A194" s="32">
        <v>3</v>
      </c>
      <c r="B194" s="151"/>
      <c r="C194" s="152"/>
      <c r="D194" s="152"/>
      <c r="E194" s="152"/>
      <c r="F194" s="152"/>
      <c r="G194" s="153"/>
      <c r="H194" s="33"/>
      <c r="I194" s="151"/>
      <c r="J194" s="152"/>
      <c r="K194" s="153"/>
      <c r="L194" s="156"/>
      <c r="M194" s="157"/>
      <c r="N194" s="156"/>
      <c r="O194" s="157"/>
      <c r="P194" s="156"/>
      <c r="Q194" s="157"/>
    </row>
    <row r="195" spans="1:17" hidden="1" x14ac:dyDescent="0.25">
      <c r="A195" s="32">
        <v>4</v>
      </c>
      <c r="B195" s="151"/>
      <c r="C195" s="152"/>
      <c r="D195" s="152"/>
      <c r="E195" s="152"/>
      <c r="F195" s="152"/>
      <c r="G195" s="153"/>
      <c r="H195" s="33"/>
      <c r="I195" s="151"/>
      <c r="J195" s="152"/>
      <c r="K195" s="153"/>
      <c r="L195" s="156"/>
      <c r="M195" s="157"/>
      <c r="N195" s="156"/>
      <c r="O195" s="157"/>
      <c r="P195" s="156"/>
      <c r="Q195" s="157"/>
    </row>
    <row r="196" spans="1:17" hidden="1" x14ac:dyDescent="0.25">
      <c r="A196" s="32">
        <v>5</v>
      </c>
      <c r="B196" s="151"/>
      <c r="C196" s="152"/>
      <c r="D196" s="152"/>
      <c r="E196" s="152"/>
      <c r="F196" s="152"/>
      <c r="G196" s="153"/>
      <c r="H196" s="33"/>
      <c r="I196" s="151"/>
      <c r="J196" s="152"/>
      <c r="K196" s="153"/>
      <c r="L196" s="156"/>
      <c r="M196" s="157"/>
      <c r="N196" s="156"/>
      <c r="O196" s="157"/>
      <c r="P196" s="156"/>
      <c r="Q196" s="157"/>
    </row>
    <row r="197" spans="1:17" hidden="1" x14ac:dyDescent="0.25">
      <c r="A197" s="32">
        <v>6</v>
      </c>
      <c r="B197" s="151"/>
      <c r="C197" s="152"/>
      <c r="D197" s="152"/>
      <c r="E197" s="152"/>
      <c r="F197" s="152"/>
      <c r="G197" s="153"/>
      <c r="H197" s="33"/>
      <c r="I197" s="151"/>
      <c r="J197" s="152"/>
      <c r="K197" s="153"/>
      <c r="L197" s="156"/>
      <c r="M197" s="157"/>
      <c r="N197" s="156"/>
      <c r="O197" s="157"/>
      <c r="P197" s="156"/>
      <c r="Q197" s="157"/>
    </row>
    <row r="198" spans="1:17" hidden="1" x14ac:dyDescent="0.25">
      <c r="A198" s="32">
        <v>7</v>
      </c>
      <c r="B198" s="151"/>
      <c r="C198" s="152"/>
      <c r="D198" s="152"/>
      <c r="E198" s="152"/>
      <c r="F198" s="152"/>
      <c r="G198" s="153"/>
      <c r="H198" s="33"/>
      <c r="I198" s="151"/>
      <c r="J198" s="152"/>
      <c r="K198" s="153"/>
      <c r="L198" s="156"/>
      <c r="M198" s="157"/>
      <c r="N198" s="156"/>
      <c r="O198" s="157"/>
      <c r="P198" s="156"/>
      <c r="Q198" s="157"/>
    </row>
    <row r="199" spans="1:17" hidden="1" x14ac:dyDescent="0.25">
      <c r="A199" s="32">
        <v>8</v>
      </c>
      <c r="B199" s="151"/>
      <c r="C199" s="152"/>
      <c r="D199" s="152"/>
      <c r="E199" s="152"/>
      <c r="F199" s="152"/>
      <c r="G199" s="153"/>
      <c r="H199" s="33"/>
      <c r="I199" s="151"/>
      <c r="J199" s="152"/>
      <c r="K199" s="153"/>
      <c r="L199" s="156"/>
      <c r="M199" s="157"/>
      <c r="N199" s="156"/>
      <c r="O199" s="157"/>
      <c r="P199" s="156"/>
      <c r="Q199" s="157"/>
    </row>
    <row r="200" spans="1:17" hidden="1" x14ac:dyDescent="0.25">
      <c r="A200" s="32">
        <v>9</v>
      </c>
      <c r="B200" s="151"/>
      <c r="C200" s="152"/>
      <c r="D200" s="152"/>
      <c r="E200" s="152"/>
      <c r="F200" s="152"/>
      <c r="G200" s="153"/>
      <c r="H200" s="33"/>
      <c r="I200" s="151"/>
      <c r="J200" s="152"/>
      <c r="K200" s="153"/>
      <c r="L200" s="156"/>
      <c r="M200" s="157"/>
      <c r="N200" s="156"/>
      <c r="O200" s="157"/>
      <c r="P200" s="156"/>
      <c r="Q200" s="157"/>
    </row>
    <row r="201" spans="1:17" hidden="1" x14ac:dyDescent="0.25">
      <c r="A201" s="32">
        <v>10</v>
      </c>
      <c r="B201" s="151"/>
      <c r="C201" s="152"/>
      <c r="D201" s="152"/>
      <c r="E201" s="152"/>
      <c r="F201" s="152"/>
      <c r="G201" s="153"/>
      <c r="H201" s="33"/>
      <c r="I201" s="151"/>
      <c r="J201" s="152"/>
      <c r="K201" s="153"/>
      <c r="L201" s="156"/>
      <c r="M201" s="157"/>
      <c r="N201" s="156"/>
      <c r="O201" s="157"/>
      <c r="P201" s="156"/>
      <c r="Q201" s="157"/>
    </row>
    <row r="202" spans="1:17" hidden="1" x14ac:dyDescent="0.25">
      <c r="A202" s="31"/>
      <c r="B202" s="179" t="s">
        <v>45</v>
      </c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</row>
    <row r="203" spans="1:17" ht="75.75" hidden="1" customHeight="1" x14ac:dyDescent="0.25">
      <c r="A203" s="32">
        <v>1</v>
      </c>
      <c r="B203" s="151" t="s">
        <v>82</v>
      </c>
      <c r="C203" s="152"/>
      <c r="D203" s="152"/>
      <c r="E203" s="152"/>
      <c r="F203" s="152"/>
      <c r="G203" s="153"/>
      <c r="H203" s="33" t="s">
        <v>84</v>
      </c>
      <c r="I203" s="151" t="s">
        <v>69</v>
      </c>
      <c r="J203" s="152"/>
      <c r="K203" s="153"/>
      <c r="L203" s="156">
        <v>1</v>
      </c>
      <c r="M203" s="157"/>
      <c r="N203" s="156"/>
      <c r="O203" s="157"/>
      <c r="P203" s="259">
        <f t="shared" ref="P203:P204" si="19">L203</f>
        <v>1</v>
      </c>
      <c r="Q203" s="260"/>
    </row>
    <row r="204" spans="1:17" hidden="1" x14ac:dyDescent="0.25">
      <c r="A204" s="32">
        <v>2</v>
      </c>
      <c r="B204" s="151" t="s">
        <v>83</v>
      </c>
      <c r="C204" s="152"/>
      <c r="D204" s="152"/>
      <c r="E204" s="152"/>
      <c r="F204" s="152"/>
      <c r="G204" s="153"/>
      <c r="H204" s="33" t="s">
        <v>85</v>
      </c>
      <c r="I204" s="151" t="s">
        <v>67</v>
      </c>
      <c r="J204" s="152"/>
      <c r="K204" s="153"/>
      <c r="L204" s="156">
        <v>125</v>
      </c>
      <c r="M204" s="157"/>
      <c r="N204" s="156"/>
      <c r="O204" s="157"/>
      <c r="P204" s="259">
        <f t="shared" si="19"/>
        <v>125</v>
      </c>
      <c r="Q204" s="260"/>
    </row>
    <row r="205" spans="1:17" hidden="1" x14ac:dyDescent="0.25">
      <c r="A205" s="32">
        <v>3</v>
      </c>
      <c r="B205" s="151"/>
      <c r="C205" s="152"/>
      <c r="D205" s="152"/>
      <c r="E205" s="152"/>
      <c r="F205" s="152"/>
      <c r="G205" s="153"/>
      <c r="H205" s="33"/>
      <c r="I205" s="151"/>
      <c r="J205" s="152"/>
      <c r="K205" s="153"/>
      <c r="L205" s="156"/>
      <c r="M205" s="157"/>
      <c r="N205" s="156"/>
      <c r="O205" s="157"/>
      <c r="P205" s="156"/>
      <c r="Q205" s="157"/>
    </row>
    <row r="206" spans="1:17" hidden="1" x14ac:dyDescent="0.25">
      <c r="A206" s="32">
        <v>4</v>
      </c>
      <c r="B206" s="151"/>
      <c r="C206" s="152"/>
      <c r="D206" s="152"/>
      <c r="E206" s="152"/>
      <c r="F206" s="152"/>
      <c r="G206" s="153"/>
      <c r="H206" s="33"/>
      <c r="I206" s="151"/>
      <c r="J206" s="152"/>
      <c r="K206" s="153"/>
      <c r="L206" s="156"/>
      <c r="M206" s="157"/>
      <c r="N206" s="156"/>
      <c r="O206" s="157"/>
      <c r="P206" s="156"/>
      <c r="Q206" s="157"/>
    </row>
    <row r="207" spans="1:17" hidden="1" x14ac:dyDescent="0.25">
      <c r="A207" s="32">
        <v>5</v>
      </c>
      <c r="B207" s="151"/>
      <c r="C207" s="152"/>
      <c r="D207" s="152"/>
      <c r="E207" s="152"/>
      <c r="F207" s="152"/>
      <c r="G207" s="153"/>
      <c r="H207" s="33"/>
      <c r="I207" s="151"/>
      <c r="J207" s="152"/>
      <c r="K207" s="153"/>
      <c r="L207" s="156"/>
      <c r="M207" s="157"/>
      <c r="N207" s="156"/>
      <c r="O207" s="157"/>
      <c r="P207" s="156"/>
      <c r="Q207" s="157"/>
    </row>
    <row r="208" spans="1:17" hidden="1" x14ac:dyDescent="0.25">
      <c r="A208" s="32">
        <v>6</v>
      </c>
      <c r="B208" s="151"/>
      <c r="C208" s="152"/>
      <c r="D208" s="152"/>
      <c r="E208" s="152"/>
      <c r="F208" s="152"/>
      <c r="G208" s="153"/>
      <c r="H208" s="33"/>
      <c r="I208" s="151"/>
      <c r="J208" s="152"/>
      <c r="K208" s="153"/>
      <c r="L208" s="156"/>
      <c r="M208" s="157"/>
      <c r="N208" s="156"/>
      <c r="O208" s="157"/>
      <c r="P208" s="156"/>
      <c r="Q208" s="157"/>
    </row>
    <row r="209" spans="1:17" hidden="1" x14ac:dyDescent="0.25">
      <c r="A209" s="32">
        <v>7</v>
      </c>
      <c r="B209" s="151"/>
      <c r="C209" s="152"/>
      <c r="D209" s="152"/>
      <c r="E209" s="152"/>
      <c r="F209" s="152"/>
      <c r="G209" s="153"/>
      <c r="H209" s="33"/>
      <c r="I209" s="151"/>
      <c r="J209" s="152"/>
      <c r="K209" s="153"/>
      <c r="L209" s="156"/>
      <c r="M209" s="157"/>
      <c r="N209" s="156"/>
      <c r="O209" s="157"/>
      <c r="P209" s="156"/>
      <c r="Q209" s="157"/>
    </row>
    <row r="210" spans="1:17" hidden="1" x14ac:dyDescent="0.25">
      <c r="A210" s="32">
        <v>8</v>
      </c>
      <c r="B210" s="151"/>
      <c r="C210" s="152"/>
      <c r="D210" s="152"/>
      <c r="E210" s="152"/>
      <c r="F210" s="152"/>
      <c r="G210" s="153"/>
      <c r="H210" s="33"/>
      <c r="I210" s="151"/>
      <c r="J210" s="152"/>
      <c r="K210" s="153"/>
      <c r="L210" s="156"/>
      <c r="M210" s="157"/>
      <c r="N210" s="156"/>
      <c r="O210" s="157"/>
      <c r="P210" s="156"/>
      <c r="Q210" s="157"/>
    </row>
    <row r="211" spans="1:17" hidden="1" x14ac:dyDescent="0.25">
      <c r="A211" s="32">
        <v>9</v>
      </c>
      <c r="B211" s="151"/>
      <c r="C211" s="152"/>
      <c r="D211" s="152"/>
      <c r="E211" s="152"/>
      <c r="F211" s="152"/>
      <c r="G211" s="153"/>
      <c r="H211" s="33"/>
      <c r="I211" s="151"/>
      <c r="J211" s="152"/>
      <c r="K211" s="153"/>
      <c r="L211" s="156"/>
      <c r="M211" s="157"/>
      <c r="N211" s="156"/>
      <c r="O211" s="157"/>
      <c r="P211" s="156"/>
      <c r="Q211" s="157"/>
    </row>
    <row r="212" spans="1:17" hidden="1" x14ac:dyDescent="0.25">
      <c r="A212" s="32">
        <v>10</v>
      </c>
      <c r="B212" s="151"/>
      <c r="C212" s="152"/>
      <c r="D212" s="152"/>
      <c r="E212" s="152"/>
      <c r="F212" s="152"/>
      <c r="G212" s="153"/>
      <c r="H212" s="33"/>
      <c r="I212" s="151"/>
      <c r="J212" s="152"/>
      <c r="K212" s="153"/>
      <c r="L212" s="156"/>
      <c r="M212" s="157"/>
      <c r="N212" s="156"/>
      <c r="O212" s="157"/>
      <c r="P212" s="156"/>
      <c r="Q212" s="157"/>
    </row>
    <row r="213" spans="1:17" hidden="1" x14ac:dyDescent="0.25">
      <c r="A213" s="31"/>
      <c r="B213" s="179" t="s">
        <v>46</v>
      </c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</row>
    <row r="214" spans="1:17" ht="33.75" hidden="1" customHeight="1" x14ac:dyDescent="0.25">
      <c r="A214" s="32">
        <v>1</v>
      </c>
      <c r="B214" s="151" t="s">
        <v>86</v>
      </c>
      <c r="C214" s="152"/>
      <c r="D214" s="152"/>
      <c r="E214" s="152"/>
      <c r="F214" s="152"/>
      <c r="G214" s="153"/>
      <c r="H214" s="33" t="s">
        <v>29</v>
      </c>
      <c r="I214" s="151" t="s">
        <v>87</v>
      </c>
      <c r="J214" s="152"/>
      <c r="K214" s="153"/>
      <c r="L214" s="156">
        <f>L192/L204</f>
        <v>0</v>
      </c>
      <c r="M214" s="157"/>
      <c r="N214" s="156"/>
      <c r="O214" s="157"/>
      <c r="P214" s="156">
        <f>P192/P204</f>
        <v>0</v>
      </c>
      <c r="Q214" s="157"/>
    </row>
    <row r="215" spans="1:17" hidden="1" x14ac:dyDescent="0.25">
      <c r="A215" s="32">
        <v>2</v>
      </c>
      <c r="B215" s="151"/>
      <c r="C215" s="152"/>
      <c r="D215" s="152"/>
      <c r="E215" s="152"/>
      <c r="F215" s="152"/>
      <c r="G215" s="153"/>
      <c r="H215" s="33"/>
      <c r="I215" s="151"/>
      <c r="J215" s="152"/>
      <c r="K215" s="153"/>
      <c r="L215" s="156"/>
      <c r="M215" s="157"/>
      <c r="N215" s="156"/>
      <c r="O215" s="157"/>
      <c r="P215" s="156"/>
      <c r="Q215" s="157"/>
    </row>
    <row r="216" spans="1:17" hidden="1" x14ac:dyDescent="0.25">
      <c r="A216" s="32">
        <v>3</v>
      </c>
      <c r="B216" s="151"/>
      <c r="C216" s="152"/>
      <c r="D216" s="152"/>
      <c r="E216" s="152"/>
      <c r="F216" s="152"/>
      <c r="G216" s="153"/>
      <c r="H216" s="33"/>
      <c r="I216" s="151"/>
      <c r="J216" s="152"/>
      <c r="K216" s="153"/>
      <c r="L216" s="156"/>
      <c r="M216" s="157"/>
      <c r="N216" s="156"/>
      <c r="O216" s="157"/>
      <c r="P216" s="156"/>
      <c r="Q216" s="157"/>
    </row>
    <row r="217" spans="1:17" hidden="1" x14ac:dyDescent="0.25">
      <c r="A217" s="32">
        <v>4</v>
      </c>
      <c r="B217" s="151"/>
      <c r="C217" s="152"/>
      <c r="D217" s="152"/>
      <c r="E217" s="152"/>
      <c r="F217" s="152"/>
      <c r="G217" s="153"/>
      <c r="H217" s="33"/>
      <c r="I217" s="151"/>
      <c r="J217" s="152"/>
      <c r="K217" s="153"/>
      <c r="L217" s="156"/>
      <c r="M217" s="157"/>
      <c r="N217" s="156"/>
      <c r="O217" s="157"/>
      <c r="P217" s="156"/>
      <c r="Q217" s="157"/>
    </row>
    <row r="218" spans="1:17" hidden="1" x14ac:dyDescent="0.25">
      <c r="A218" s="32">
        <v>5</v>
      </c>
      <c r="B218" s="151"/>
      <c r="C218" s="152"/>
      <c r="D218" s="152"/>
      <c r="E218" s="152"/>
      <c r="F218" s="152"/>
      <c r="G218" s="153"/>
      <c r="H218" s="33"/>
      <c r="I218" s="151"/>
      <c r="J218" s="152"/>
      <c r="K218" s="153"/>
      <c r="L218" s="156"/>
      <c r="M218" s="157"/>
      <c r="N218" s="156"/>
      <c r="O218" s="157"/>
      <c r="P218" s="156"/>
      <c r="Q218" s="157"/>
    </row>
    <row r="219" spans="1:17" hidden="1" x14ac:dyDescent="0.25">
      <c r="A219" s="31"/>
      <c r="B219" s="179" t="s">
        <v>47</v>
      </c>
      <c r="C219" s="179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</row>
    <row r="220" spans="1:17" ht="49.5" hidden="1" customHeight="1" x14ac:dyDescent="0.25">
      <c r="A220" s="32">
        <v>1</v>
      </c>
      <c r="B220" s="151" t="s">
        <v>88</v>
      </c>
      <c r="C220" s="152"/>
      <c r="D220" s="152"/>
      <c r="E220" s="152"/>
      <c r="F220" s="152"/>
      <c r="G220" s="153"/>
      <c r="H220" s="33" t="s">
        <v>62</v>
      </c>
      <c r="I220" s="151" t="s">
        <v>89</v>
      </c>
      <c r="J220" s="152"/>
      <c r="K220" s="153"/>
      <c r="L220" s="180">
        <v>0</v>
      </c>
      <c r="M220" s="157"/>
      <c r="N220" s="180">
        <v>0</v>
      </c>
      <c r="O220" s="157"/>
      <c r="P220" s="180">
        <v>0</v>
      </c>
      <c r="Q220" s="157"/>
    </row>
    <row r="221" spans="1:17" hidden="1" x14ac:dyDescent="0.25">
      <c r="A221" s="32">
        <v>2</v>
      </c>
      <c r="B221" s="151"/>
      <c r="C221" s="152"/>
      <c r="D221" s="152"/>
      <c r="E221" s="152"/>
      <c r="F221" s="152"/>
      <c r="G221" s="153"/>
      <c r="H221" s="33"/>
      <c r="I221" s="151"/>
      <c r="J221" s="152"/>
      <c r="K221" s="153"/>
      <c r="L221" s="156"/>
      <c r="M221" s="157"/>
      <c r="N221" s="156"/>
      <c r="O221" s="157"/>
      <c r="P221" s="156"/>
      <c r="Q221" s="157"/>
    </row>
    <row r="222" spans="1:17" hidden="1" x14ac:dyDescent="0.25">
      <c r="A222" s="32">
        <v>3</v>
      </c>
      <c r="B222" s="151"/>
      <c r="C222" s="152"/>
      <c r="D222" s="152"/>
      <c r="E222" s="152"/>
      <c r="F222" s="152"/>
      <c r="G222" s="153"/>
      <c r="H222" s="33"/>
      <c r="I222" s="151"/>
      <c r="J222" s="152"/>
      <c r="K222" s="153"/>
      <c r="L222" s="156"/>
      <c r="M222" s="157"/>
      <c r="N222" s="156"/>
      <c r="O222" s="157"/>
      <c r="P222" s="156"/>
      <c r="Q222" s="157"/>
    </row>
    <row r="223" spans="1:17" hidden="1" x14ac:dyDescent="0.25">
      <c r="A223" s="32">
        <v>4</v>
      </c>
      <c r="B223" s="151"/>
      <c r="C223" s="152"/>
      <c r="D223" s="152"/>
      <c r="E223" s="152"/>
      <c r="F223" s="152"/>
      <c r="G223" s="153"/>
      <c r="H223" s="33"/>
      <c r="I223" s="151"/>
      <c r="J223" s="152"/>
      <c r="K223" s="153"/>
      <c r="L223" s="156"/>
      <c r="M223" s="157"/>
      <c r="N223" s="156"/>
      <c r="O223" s="157"/>
      <c r="P223" s="156"/>
      <c r="Q223" s="157"/>
    </row>
    <row r="224" spans="1:17" hidden="1" x14ac:dyDescent="0.25">
      <c r="A224" s="32">
        <v>5</v>
      </c>
      <c r="B224" s="151"/>
      <c r="C224" s="152"/>
      <c r="D224" s="152"/>
      <c r="E224" s="152"/>
      <c r="F224" s="152"/>
      <c r="G224" s="153"/>
      <c r="H224" s="33"/>
      <c r="I224" s="151"/>
      <c r="J224" s="152"/>
      <c r="K224" s="153"/>
      <c r="L224" s="156"/>
      <c r="M224" s="157"/>
      <c r="N224" s="156"/>
      <c r="O224" s="157"/>
      <c r="P224" s="156"/>
      <c r="Q224" s="157"/>
    </row>
    <row r="225" spans="1:17" ht="32.25" hidden="1" customHeight="1" x14ac:dyDescent="0.25">
      <c r="A225" s="31"/>
      <c r="B225" s="253" t="s">
        <v>64</v>
      </c>
      <c r="C225" s="254"/>
      <c r="D225" s="253" t="s">
        <v>56</v>
      </c>
      <c r="E225" s="255"/>
      <c r="F225" s="255"/>
      <c r="G225" s="255"/>
      <c r="H225" s="255"/>
      <c r="I225" s="255"/>
      <c r="J225" s="255"/>
      <c r="K225" s="255"/>
      <c r="L225" s="255"/>
      <c r="M225" s="255"/>
      <c r="N225" s="255"/>
      <c r="O225" s="255"/>
      <c r="P225" s="255"/>
      <c r="Q225" s="254"/>
    </row>
    <row r="226" spans="1:17" hidden="1" x14ac:dyDescent="0.25">
      <c r="A226" s="31"/>
      <c r="B226" s="179" t="s">
        <v>44</v>
      </c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</row>
    <row r="227" spans="1:17" ht="30.75" hidden="1" customHeight="1" x14ac:dyDescent="0.25">
      <c r="A227" s="32">
        <v>1</v>
      </c>
      <c r="B227" s="151" t="s">
        <v>105</v>
      </c>
      <c r="C227" s="152"/>
      <c r="D227" s="152"/>
      <c r="E227" s="152"/>
      <c r="F227" s="152"/>
      <c r="G227" s="153"/>
      <c r="H227" s="33" t="s">
        <v>29</v>
      </c>
      <c r="I227" s="167" t="s">
        <v>118</v>
      </c>
      <c r="J227" s="168"/>
      <c r="K227" s="169"/>
      <c r="L227" s="156">
        <v>61491</v>
      </c>
      <c r="M227" s="157"/>
      <c r="N227" s="156"/>
      <c r="O227" s="157"/>
      <c r="P227" s="156">
        <f>L227+N227</f>
        <v>61491</v>
      </c>
      <c r="Q227" s="157"/>
    </row>
    <row r="228" spans="1:17" ht="30.75" hidden="1" customHeight="1" x14ac:dyDescent="0.25">
      <c r="A228" s="32">
        <v>2</v>
      </c>
      <c r="B228" s="151" t="s">
        <v>106</v>
      </c>
      <c r="C228" s="152"/>
      <c r="D228" s="152"/>
      <c r="E228" s="152"/>
      <c r="F228" s="152"/>
      <c r="G228" s="153"/>
      <c r="H228" s="33" t="s">
        <v>29</v>
      </c>
      <c r="I228" s="170"/>
      <c r="J228" s="171"/>
      <c r="K228" s="172"/>
      <c r="L228" s="156">
        <v>35162</v>
      </c>
      <c r="M228" s="157"/>
      <c r="N228" s="156"/>
      <c r="O228" s="157"/>
      <c r="P228" s="156">
        <f t="shared" ref="P228:P232" si="20">L228+N228</f>
        <v>35162</v>
      </c>
      <c r="Q228" s="157"/>
    </row>
    <row r="229" spans="1:17" ht="30.75" hidden="1" customHeight="1" x14ac:dyDescent="0.25">
      <c r="A229" s="32">
        <v>3</v>
      </c>
      <c r="B229" s="151" t="s">
        <v>107</v>
      </c>
      <c r="C229" s="152"/>
      <c r="D229" s="152"/>
      <c r="E229" s="152"/>
      <c r="F229" s="152"/>
      <c r="G229" s="153"/>
      <c r="H229" s="33" t="s">
        <v>29</v>
      </c>
      <c r="I229" s="170"/>
      <c r="J229" s="171"/>
      <c r="K229" s="172"/>
      <c r="L229" s="156">
        <v>438822</v>
      </c>
      <c r="M229" s="157"/>
      <c r="N229" s="156"/>
      <c r="O229" s="157"/>
      <c r="P229" s="156">
        <f t="shared" si="20"/>
        <v>438822</v>
      </c>
      <c r="Q229" s="157"/>
    </row>
    <row r="230" spans="1:17" ht="30.75" hidden="1" customHeight="1" x14ac:dyDescent="0.25">
      <c r="A230" s="32">
        <v>4</v>
      </c>
      <c r="B230" s="151" t="s">
        <v>108</v>
      </c>
      <c r="C230" s="152"/>
      <c r="D230" s="152"/>
      <c r="E230" s="152"/>
      <c r="F230" s="152"/>
      <c r="G230" s="153"/>
      <c r="H230" s="33" t="s">
        <v>29</v>
      </c>
      <c r="I230" s="170"/>
      <c r="J230" s="171"/>
      <c r="K230" s="172"/>
      <c r="L230" s="156">
        <v>263030</v>
      </c>
      <c r="M230" s="157"/>
      <c r="N230" s="156"/>
      <c r="O230" s="157"/>
      <c r="P230" s="156">
        <f t="shared" si="20"/>
        <v>263030</v>
      </c>
      <c r="Q230" s="157"/>
    </row>
    <row r="231" spans="1:17" ht="30.75" hidden="1" customHeight="1" x14ac:dyDescent="0.25">
      <c r="A231" s="32">
        <v>5</v>
      </c>
      <c r="B231" s="151" t="s">
        <v>109</v>
      </c>
      <c r="C231" s="152"/>
      <c r="D231" s="152"/>
      <c r="E231" s="152"/>
      <c r="F231" s="152"/>
      <c r="G231" s="153"/>
      <c r="H231" s="33" t="s">
        <v>29</v>
      </c>
      <c r="I231" s="170"/>
      <c r="J231" s="171"/>
      <c r="K231" s="172"/>
      <c r="L231" s="156">
        <v>427500</v>
      </c>
      <c r="M231" s="157"/>
      <c r="N231" s="156"/>
      <c r="O231" s="157"/>
      <c r="P231" s="156">
        <f t="shared" si="20"/>
        <v>427500</v>
      </c>
      <c r="Q231" s="157"/>
    </row>
    <row r="232" spans="1:17" ht="30.75" hidden="1" customHeight="1" x14ac:dyDescent="0.25">
      <c r="A232" s="32">
        <v>6</v>
      </c>
      <c r="B232" s="151" t="s">
        <v>110</v>
      </c>
      <c r="C232" s="152"/>
      <c r="D232" s="152"/>
      <c r="E232" s="152"/>
      <c r="F232" s="152"/>
      <c r="G232" s="153"/>
      <c r="H232" s="33" t="s">
        <v>29</v>
      </c>
      <c r="I232" s="173"/>
      <c r="J232" s="174"/>
      <c r="K232" s="175"/>
      <c r="L232" s="156">
        <v>12900</v>
      </c>
      <c r="M232" s="157"/>
      <c r="N232" s="156"/>
      <c r="O232" s="157"/>
      <c r="P232" s="156">
        <f t="shared" si="20"/>
        <v>12900</v>
      </c>
      <c r="Q232" s="157"/>
    </row>
    <row r="233" spans="1:17" hidden="1" x14ac:dyDescent="0.25">
      <c r="A233" s="32">
        <v>7</v>
      </c>
      <c r="B233" s="151"/>
      <c r="C233" s="152"/>
      <c r="D233" s="152"/>
      <c r="E233" s="152"/>
      <c r="F233" s="152"/>
      <c r="G233" s="153"/>
      <c r="H233" s="33"/>
      <c r="I233" s="151"/>
      <c r="J233" s="152"/>
      <c r="K233" s="153"/>
      <c r="L233" s="156"/>
      <c r="M233" s="157"/>
      <c r="N233" s="156"/>
      <c r="O233" s="157"/>
      <c r="P233" s="156"/>
      <c r="Q233" s="157"/>
    </row>
    <row r="234" spans="1:17" hidden="1" x14ac:dyDescent="0.25">
      <c r="A234" s="32">
        <v>8</v>
      </c>
      <c r="B234" s="151"/>
      <c r="C234" s="152"/>
      <c r="D234" s="152"/>
      <c r="E234" s="152"/>
      <c r="F234" s="152"/>
      <c r="G234" s="153"/>
      <c r="H234" s="33"/>
      <c r="I234" s="151"/>
      <c r="J234" s="152"/>
      <c r="K234" s="153"/>
      <c r="L234" s="156"/>
      <c r="M234" s="157"/>
      <c r="N234" s="156"/>
      <c r="O234" s="157"/>
      <c r="P234" s="156"/>
      <c r="Q234" s="157"/>
    </row>
    <row r="235" spans="1:17" hidden="1" x14ac:dyDescent="0.25">
      <c r="A235" s="32">
        <v>9</v>
      </c>
      <c r="B235" s="151"/>
      <c r="C235" s="152"/>
      <c r="D235" s="152"/>
      <c r="E235" s="152"/>
      <c r="F235" s="152"/>
      <c r="G235" s="153"/>
      <c r="H235" s="33"/>
      <c r="I235" s="151"/>
      <c r="J235" s="152"/>
      <c r="K235" s="153"/>
      <c r="L235" s="156"/>
      <c r="M235" s="157"/>
      <c r="N235" s="156"/>
      <c r="O235" s="157"/>
      <c r="P235" s="156"/>
      <c r="Q235" s="157"/>
    </row>
    <row r="236" spans="1:17" hidden="1" x14ac:dyDescent="0.25">
      <c r="A236" s="32">
        <v>10</v>
      </c>
      <c r="B236" s="151"/>
      <c r="C236" s="152"/>
      <c r="D236" s="152"/>
      <c r="E236" s="152"/>
      <c r="F236" s="152"/>
      <c r="G236" s="153"/>
      <c r="H236" s="33"/>
      <c r="I236" s="151"/>
      <c r="J236" s="152"/>
      <c r="K236" s="153"/>
      <c r="L236" s="156"/>
      <c r="M236" s="157"/>
      <c r="N236" s="156"/>
      <c r="O236" s="157"/>
      <c r="P236" s="156"/>
      <c r="Q236" s="157"/>
    </row>
    <row r="237" spans="1:17" hidden="1" x14ac:dyDescent="0.25">
      <c r="A237" s="31"/>
      <c r="B237" s="179" t="s">
        <v>45</v>
      </c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</row>
    <row r="238" spans="1:17" ht="44.25" hidden="1" customHeight="1" x14ac:dyDescent="0.25">
      <c r="A238" s="32">
        <v>1</v>
      </c>
      <c r="B238" s="151" t="s">
        <v>111</v>
      </c>
      <c r="C238" s="152"/>
      <c r="D238" s="152"/>
      <c r="E238" s="152"/>
      <c r="F238" s="152"/>
      <c r="G238" s="153"/>
      <c r="H238" s="33" t="s">
        <v>85</v>
      </c>
      <c r="I238" s="167" t="s">
        <v>118</v>
      </c>
      <c r="J238" s="168"/>
      <c r="K238" s="169"/>
      <c r="L238" s="156">
        <f>L240+L241+L242</f>
        <v>353</v>
      </c>
      <c r="M238" s="157"/>
      <c r="N238" s="156"/>
      <c r="O238" s="157"/>
      <c r="P238" s="156">
        <f t="shared" ref="P238:P244" si="21">L238+N238</f>
        <v>353</v>
      </c>
      <c r="Q238" s="157"/>
    </row>
    <row r="239" spans="1:17" hidden="1" x14ac:dyDescent="0.25">
      <c r="A239" s="32"/>
      <c r="B239" s="176" t="s">
        <v>112</v>
      </c>
      <c r="C239" s="177"/>
      <c r="D239" s="177"/>
      <c r="E239" s="177"/>
      <c r="F239" s="177"/>
      <c r="G239" s="178"/>
      <c r="H239" s="33"/>
      <c r="I239" s="170"/>
      <c r="J239" s="171"/>
      <c r="K239" s="172"/>
      <c r="L239" s="156"/>
      <c r="M239" s="157"/>
      <c r="N239" s="156"/>
      <c r="O239" s="157"/>
      <c r="P239" s="156"/>
      <c r="Q239" s="157"/>
    </row>
    <row r="240" spans="1:17" ht="29.25" hidden="1" customHeight="1" x14ac:dyDescent="0.25">
      <c r="A240" s="32">
        <v>2</v>
      </c>
      <c r="B240" s="151" t="s">
        <v>113</v>
      </c>
      <c r="C240" s="152"/>
      <c r="D240" s="152"/>
      <c r="E240" s="152"/>
      <c r="F240" s="152"/>
      <c r="G240" s="153"/>
      <c r="H240" s="33" t="s">
        <v>85</v>
      </c>
      <c r="I240" s="170"/>
      <c r="J240" s="171"/>
      <c r="K240" s="172"/>
      <c r="L240" s="156">
        <v>22</v>
      </c>
      <c r="M240" s="157"/>
      <c r="N240" s="156"/>
      <c r="O240" s="157"/>
      <c r="P240" s="156">
        <f t="shared" si="21"/>
        <v>22</v>
      </c>
      <c r="Q240" s="157"/>
    </row>
    <row r="241" spans="1:17" ht="29.25" hidden="1" customHeight="1" x14ac:dyDescent="0.25">
      <c r="A241" s="32">
        <v>3</v>
      </c>
      <c r="B241" s="151" t="s">
        <v>114</v>
      </c>
      <c r="C241" s="152"/>
      <c r="D241" s="152"/>
      <c r="E241" s="152"/>
      <c r="F241" s="152"/>
      <c r="G241" s="153"/>
      <c r="H241" s="33" t="s">
        <v>85</v>
      </c>
      <c r="I241" s="170"/>
      <c r="J241" s="171"/>
      <c r="K241" s="172"/>
      <c r="L241" s="156">
        <v>17</v>
      </c>
      <c r="M241" s="157"/>
      <c r="N241" s="156"/>
      <c r="O241" s="157"/>
      <c r="P241" s="156">
        <f t="shared" si="21"/>
        <v>17</v>
      </c>
      <c r="Q241" s="157"/>
    </row>
    <row r="242" spans="1:17" ht="29.25" hidden="1" customHeight="1" x14ac:dyDescent="0.25">
      <c r="A242" s="32">
        <v>4</v>
      </c>
      <c r="B242" s="151" t="s">
        <v>115</v>
      </c>
      <c r="C242" s="152"/>
      <c r="D242" s="152"/>
      <c r="E242" s="152"/>
      <c r="F242" s="152"/>
      <c r="G242" s="153"/>
      <c r="H242" s="33" t="s">
        <v>85</v>
      </c>
      <c r="I242" s="170"/>
      <c r="J242" s="171"/>
      <c r="K242" s="172"/>
      <c r="L242" s="156">
        <v>314</v>
      </c>
      <c r="M242" s="157"/>
      <c r="N242" s="156"/>
      <c r="O242" s="157"/>
      <c r="P242" s="156">
        <f t="shared" si="21"/>
        <v>314</v>
      </c>
      <c r="Q242" s="157"/>
    </row>
    <row r="243" spans="1:17" ht="29.25" hidden="1" customHeight="1" x14ac:dyDescent="0.25">
      <c r="A243" s="32">
        <v>5</v>
      </c>
      <c r="B243" s="151" t="s">
        <v>116</v>
      </c>
      <c r="C243" s="152"/>
      <c r="D243" s="152"/>
      <c r="E243" s="152"/>
      <c r="F243" s="152"/>
      <c r="G243" s="153"/>
      <c r="H243" s="33" t="s">
        <v>85</v>
      </c>
      <c r="I243" s="170"/>
      <c r="J243" s="171"/>
      <c r="K243" s="172"/>
      <c r="L243" s="156">
        <v>1814</v>
      </c>
      <c r="M243" s="157"/>
      <c r="N243" s="156"/>
      <c r="O243" s="157"/>
      <c r="P243" s="156">
        <f t="shared" si="21"/>
        <v>1814</v>
      </c>
      <c r="Q243" s="157"/>
    </row>
    <row r="244" spans="1:17" ht="15" hidden="1" customHeight="1" x14ac:dyDescent="0.25">
      <c r="A244" s="32">
        <v>6</v>
      </c>
      <c r="B244" s="151" t="s">
        <v>117</v>
      </c>
      <c r="C244" s="152"/>
      <c r="D244" s="152"/>
      <c r="E244" s="152"/>
      <c r="F244" s="152"/>
      <c r="G244" s="153"/>
      <c r="H244" s="33" t="s">
        <v>85</v>
      </c>
      <c r="I244" s="173"/>
      <c r="J244" s="174"/>
      <c r="K244" s="175"/>
      <c r="L244" s="156">
        <v>4750</v>
      </c>
      <c r="M244" s="157"/>
      <c r="N244" s="156"/>
      <c r="O244" s="157"/>
      <c r="P244" s="156">
        <f t="shared" si="21"/>
        <v>4750</v>
      </c>
      <c r="Q244" s="157"/>
    </row>
    <row r="245" spans="1:17" hidden="1" x14ac:dyDescent="0.25">
      <c r="A245" s="32">
        <v>7</v>
      </c>
      <c r="B245" s="151"/>
      <c r="C245" s="152"/>
      <c r="D245" s="152"/>
      <c r="E245" s="152"/>
      <c r="F245" s="152"/>
      <c r="G245" s="153"/>
      <c r="H245" s="33"/>
      <c r="I245" s="151"/>
      <c r="J245" s="152"/>
      <c r="K245" s="153"/>
      <c r="L245" s="156"/>
      <c r="M245" s="157"/>
      <c r="N245" s="156"/>
      <c r="O245" s="157"/>
      <c r="P245" s="156"/>
      <c r="Q245" s="157"/>
    </row>
    <row r="246" spans="1:17" hidden="1" x14ac:dyDescent="0.25">
      <c r="A246" s="32">
        <v>8</v>
      </c>
      <c r="B246" s="151"/>
      <c r="C246" s="152"/>
      <c r="D246" s="152"/>
      <c r="E246" s="152"/>
      <c r="F246" s="152"/>
      <c r="G246" s="153"/>
      <c r="H246" s="33"/>
      <c r="I246" s="151"/>
      <c r="J246" s="152"/>
      <c r="K246" s="153"/>
      <c r="L246" s="156"/>
      <c r="M246" s="157"/>
      <c r="N246" s="156"/>
      <c r="O246" s="157"/>
      <c r="P246" s="156"/>
      <c r="Q246" s="157"/>
    </row>
    <row r="247" spans="1:17" hidden="1" x14ac:dyDescent="0.25">
      <c r="A247" s="32">
        <v>9</v>
      </c>
      <c r="B247" s="151"/>
      <c r="C247" s="152"/>
      <c r="D247" s="152"/>
      <c r="E247" s="152"/>
      <c r="F247" s="152"/>
      <c r="G247" s="153"/>
      <c r="H247" s="33"/>
      <c r="I247" s="151"/>
      <c r="J247" s="152"/>
      <c r="K247" s="153"/>
      <c r="L247" s="156"/>
      <c r="M247" s="157"/>
      <c r="N247" s="156"/>
      <c r="O247" s="157"/>
      <c r="P247" s="156"/>
      <c r="Q247" s="157"/>
    </row>
    <row r="248" spans="1:17" hidden="1" x14ac:dyDescent="0.25">
      <c r="A248" s="32">
        <v>10</v>
      </c>
      <c r="B248" s="151"/>
      <c r="C248" s="152"/>
      <c r="D248" s="152"/>
      <c r="E248" s="152"/>
      <c r="F248" s="152"/>
      <c r="G248" s="153"/>
      <c r="H248" s="33"/>
      <c r="I248" s="151"/>
      <c r="J248" s="152"/>
      <c r="K248" s="153"/>
      <c r="L248" s="156"/>
      <c r="M248" s="157"/>
      <c r="N248" s="156"/>
      <c r="O248" s="157"/>
      <c r="P248" s="156"/>
      <c r="Q248" s="157"/>
    </row>
    <row r="249" spans="1:17" hidden="1" x14ac:dyDescent="0.25">
      <c r="A249" s="31"/>
      <c r="B249" s="179" t="s">
        <v>46</v>
      </c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</row>
    <row r="250" spans="1:17" ht="33" hidden="1" customHeight="1" x14ac:dyDescent="0.25">
      <c r="A250" s="32">
        <v>1</v>
      </c>
      <c r="B250" s="151" t="s">
        <v>119</v>
      </c>
      <c r="C250" s="152"/>
      <c r="D250" s="152"/>
      <c r="E250" s="152"/>
      <c r="F250" s="152"/>
      <c r="G250" s="153"/>
      <c r="H250" s="33" t="s">
        <v>29</v>
      </c>
      <c r="I250" s="167" t="s">
        <v>124</v>
      </c>
      <c r="J250" s="168"/>
      <c r="K250" s="169"/>
      <c r="L250" s="156">
        <v>310.56</v>
      </c>
      <c r="M250" s="157"/>
      <c r="N250" s="156"/>
      <c r="O250" s="157"/>
      <c r="P250" s="156">
        <f t="shared" ref="P250:P254" si="22">L250+N250</f>
        <v>310.56</v>
      </c>
      <c r="Q250" s="157"/>
    </row>
    <row r="251" spans="1:17" ht="32.25" hidden="1" customHeight="1" x14ac:dyDescent="0.25">
      <c r="A251" s="32">
        <v>2</v>
      </c>
      <c r="B251" s="151" t="s">
        <v>120</v>
      </c>
      <c r="C251" s="152"/>
      <c r="D251" s="152"/>
      <c r="E251" s="152"/>
      <c r="F251" s="152"/>
      <c r="G251" s="153"/>
      <c r="H251" s="33" t="s">
        <v>29</v>
      </c>
      <c r="I251" s="170"/>
      <c r="J251" s="171"/>
      <c r="K251" s="172"/>
      <c r="L251" s="156">
        <v>229.82</v>
      </c>
      <c r="M251" s="157"/>
      <c r="N251" s="156"/>
      <c r="O251" s="157"/>
      <c r="P251" s="156">
        <f t="shared" si="22"/>
        <v>229.82</v>
      </c>
      <c r="Q251" s="157"/>
    </row>
    <row r="252" spans="1:17" ht="30.75" hidden="1" customHeight="1" x14ac:dyDescent="0.25">
      <c r="A252" s="32">
        <v>3</v>
      </c>
      <c r="B252" s="151" t="s">
        <v>121</v>
      </c>
      <c r="C252" s="152"/>
      <c r="D252" s="152"/>
      <c r="E252" s="152"/>
      <c r="F252" s="152"/>
      <c r="G252" s="153"/>
      <c r="H252" s="33" t="s">
        <v>29</v>
      </c>
      <c r="I252" s="170"/>
      <c r="J252" s="171"/>
      <c r="K252" s="172"/>
      <c r="L252" s="156">
        <v>155.28</v>
      </c>
      <c r="M252" s="157"/>
      <c r="N252" s="156"/>
      <c r="O252" s="157"/>
      <c r="P252" s="156">
        <f t="shared" si="22"/>
        <v>155.28</v>
      </c>
      <c r="Q252" s="157"/>
    </row>
    <row r="253" spans="1:17" ht="15" hidden="1" customHeight="1" x14ac:dyDescent="0.25">
      <c r="A253" s="32">
        <v>4</v>
      </c>
      <c r="B253" s="151" t="s">
        <v>122</v>
      </c>
      <c r="C253" s="152"/>
      <c r="D253" s="152"/>
      <c r="E253" s="152"/>
      <c r="F253" s="152"/>
      <c r="G253" s="153"/>
      <c r="H253" s="33" t="s">
        <v>29</v>
      </c>
      <c r="I253" s="170"/>
      <c r="J253" s="171"/>
      <c r="K253" s="172"/>
      <c r="L253" s="156">
        <v>145</v>
      </c>
      <c r="M253" s="157"/>
      <c r="N253" s="156"/>
      <c r="O253" s="157"/>
      <c r="P253" s="156">
        <f t="shared" si="22"/>
        <v>145</v>
      </c>
      <c r="Q253" s="157"/>
    </row>
    <row r="254" spans="1:17" hidden="1" x14ac:dyDescent="0.25">
      <c r="A254" s="32">
        <v>5</v>
      </c>
      <c r="B254" s="151" t="s">
        <v>123</v>
      </c>
      <c r="C254" s="152"/>
      <c r="D254" s="152"/>
      <c r="E254" s="152"/>
      <c r="F254" s="152"/>
      <c r="G254" s="153"/>
      <c r="H254" s="33" t="s">
        <v>29</v>
      </c>
      <c r="I254" s="173"/>
      <c r="J254" s="174"/>
      <c r="K254" s="175"/>
      <c r="L254" s="156">
        <v>90</v>
      </c>
      <c r="M254" s="157"/>
      <c r="N254" s="156"/>
      <c r="O254" s="157"/>
      <c r="P254" s="156">
        <f t="shared" si="22"/>
        <v>90</v>
      </c>
      <c r="Q254" s="157"/>
    </row>
    <row r="255" spans="1:17" hidden="1" x14ac:dyDescent="0.25">
      <c r="A255" s="31"/>
      <c r="B255" s="179" t="s">
        <v>47</v>
      </c>
      <c r="C255" s="179"/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</row>
    <row r="256" spans="1:17" ht="45" hidden="1" customHeight="1" x14ac:dyDescent="0.25">
      <c r="A256" s="32">
        <v>1</v>
      </c>
      <c r="B256" s="151" t="s">
        <v>125</v>
      </c>
      <c r="C256" s="152"/>
      <c r="D256" s="152"/>
      <c r="E256" s="152"/>
      <c r="F256" s="152"/>
      <c r="G256" s="153"/>
      <c r="H256" s="33" t="s">
        <v>62</v>
      </c>
      <c r="I256" s="151" t="s">
        <v>126</v>
      </c>
      <c r="J256" s="152"/>
      <c r="K256" s="153"/>
      <c r="L256" s="156"/>
      <c r="M256" s="157"/>
      <c r="N256" s="156"/>
      <c r="O256" s="157"/>
      <c r="P256" s="266">
        <f>(P238/341*100)-100</f>
        <v>3.5190615835777095</v>
      </c>
      <c r="Q256" s="267"/>
    </row>
    <row r="257" spans="1:17" hidden="1" x14ac:dyDescent="0.25">
      <c r="A257" s="32">
        <v>2</v>
      </c>
      <c r="B257" s="151" t="s">
        <v>127</v>
      </c>
      <c r="C257" s="152"/>
      <c r="D257" s="152"/>
      <c r="E257" s="152"/>
      <c r="F257" s="152"/>
      <c r="G257" s="153"/>
      <c r="H257" s="33" t="s">
        <v>62</v>
      </c>
      <c r="I257" s="151" t="s">
        <v>129</v>
      </c>
      <c r="J257" s="152"/>
      <c r="K257" s="153"/>
      <c r="L257" s="180">
        <v>1</v>
      </c>
      <c r="M257" s="157"/>
      <c r="N257" s="156"/>
      <c r="O257" s="157"/>
      <c r="P257" s="180">
        <v>1</v>
      </c>
      <c r="Q257" s="157"/>
    </row>
    <row r="258" spans="1:17" hidden="1" x14ac:dyDescent="0.25">
      <c r="A258" s="32">
        <v>3</v>
      </c>
      <c r="B258" s="151" t="s">
        <v>128</v>
      </c>
      <c r="C258" s="152"/>
      <c r="D258" s="152"/>
      <c r="E258" s="152"/>
      <c r="F258" s="152"/>
      <c r="G258" s="153"/>
      <c r="H258" s="33" t="s">
        <v>62</v>
      </c>
      <c r="I258" s="151" t="s">
        <v>129</v>
      </c>
      <c r="J258" s="152"/>
      <c r="K258" s="153"/>
      <c r="L258" s="180">
        <v>1</v>
      </c>
      <c r="M258" s="157"/>
      <c r="N258" s="156"/>
      <c r="O258" s="157"/>
      <c r="P258" s="180">
        <v>1</v>
      </c>
      <c r="Q258" s="157"/>
    </row>
    <row r="259" spans="1:17" hidden="1" x14ac:dyDescent="0.25">
      <c r="A259" s="32">
        <v>4</v>
      </c>
      <c r="B259" s="151"/>
      <c r="C259" s="152"/>
      <c r="D259" s="152"/>
      <c r="E259" s="152"/>
      <c r="F259" s="152"/>
      <c r="G259" s="153"/>
      <c r="H259" s="33"/>
      <c r="I259" s="151"/>
      <c r="J259" s="152"/>
      <c r="K259" s="153"/>
      <c r="L259" s="156"/>
      <c r="M259" s="157"/>
      <c r="N259" s="156"/>
      <c r="O259" s="157"/>
      <c r="P259" s="156"/>
      <c r="Q259" s="157"/>
    </row>
    <row r="260" spans="1:17" hidden="1" x14ac:dyDescent="0.25">
      <c r="A260" s="32">
        <v>5</v>
      </c>
      <c r="B260" s="151"/>
      <c r="C260" s="152"/>
      <c r="D260" s="152"/>
      <c r="E260" s="152"/>
      <c r="F260" s="152"/>
      <c r="G260" s="153"/>
      <c r="H260" s="33"/>
      <c r="I260" s="151"/>
      <c r="J260" s="152"/>
      <c r="K260" s="153"/>
      <c r="L260" s="156"/>
      <c r="M260" s="157"/>
      <c r="N260" s="156"/>
      <c r="O260" s="157"/>
      <c r="P260" s="156"/>
      <c r="Q260" s="157"/>
    </row>
    <row r="261" spans="1:17" hidden="1" x14ac:dyDescent="0.25">
      <c r="A261" s="31"/>
      <c r="B261" s="253" t="s">
        <v>65</v>
      </c>
      <c r="C261" s="254"/>
      <c r="D261" s="253" t="s">
        <v>57</v>
      </c>
      <c r="E261" s="255"/>
      <c r="F261" s="255"/>
      <c r="G261" s="255"/>
      <c r="H261" s="255"/>
      <c r="I261" s="255"/>
      <c r="J261" s="255"/>
      <c r="K261" s="255"/>
      <c r="L261" s="255"/>
      <c r="M261" s="255"/>
      <c r="N261" s="255"/>
      <c r="O261" s="255"/>
      <c r="P261" s="255"/>
      <c r="Q261" s="254"/>
    </row>
    <row r="262" spans="1:17" hidden="1" x14ac:dyDescent="0.25">
      <c r="A262" s="31"/>
      <c r="B262" s="179" t="s">
        <v>44</v>
      </c>
      <c r="C262" s="179"/>
      <c r="D262" s="179"/>
      <c r="E262" s="179"/>
      <c r="F262" s="179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</row>
    <row r="263" spans="1:17" ht="76.5" hidden="1" customHeight="1" x14ac:dyDescent="0.25">
      <c r="A263" s="32">
        <v>1</v>
      </c>
      <c r="B263" s="151" t="s">
        <v>90</v>
      </c>
      <c r="C263" s="152"/>
      <c r="D263" s="152"/>
      <c r="E263" s="152"/>
      <c r="F263" s="152"/>
      <c r="G263" s="153"/>
      <c r="H263" s="33" t="s">
        <v>29</v>
      </c>
      <c r="I263" s="151" t="s">
        <v>69</v>
      </c>
      <c r="J263" s="152"/>
      <c r="K263" s="153"/>
      <c r="L263" s="237">
        <f>J83</f>
        <v>0</v>
      </c>
      <c r="M263" s="157"/>
      <c r="N263" s="237">
        <f>L83</f>
        <v>0</v>
      </c>
      <c r="O263" s="157"/>
      <c r="P263" s="237">
        <f>P83</f>
        <v>0</v>
      </c>
      <c r="Q263" s="157"/>
    </row>
    <row r="264" spans="1:17" hidden="1" x14ac:dyDescent="0.25">
      <c r="A264" s="32">
        <v>2</v>
      </c>
      <c r="B264" s="151"/>
      <c r="C264" s="152"/>
      <c r="D264" s="152"/>
      <c r="E264" s="152"/>
      <c r="F264" s="152"/>
      <c r="G264" s="153"/>
      <c r="H264" s="33"/>
      <c r="I264" s="151"/>
      <c r="J264" s="152"/>
      <c r="K264" s="153"/>
      <c r="L264" s="156"/>
      <c r="M264" s="157"/>
      <c r="N264" s="156"/>
      <c r="O264" s="157"/>
      <c r="P264" s="156"/>
      <c r="Q264" s="157"/>
    </row>
    <row r="265" spans="1:17" hidden="1" x14ac:dyDescent="0.25">
      <c r="A265" s="32">
        <v>3</v>
      </c>
      <c r="B265" s="151"/>
      <c r="C265" s="152"/>
      <c r="D265" s="152"/>
      <c r="E265" s="152"/>
      <c r="F265" s="152"/>
      <c r="G265" s="153"/>
      <c r="H265" s="33"/>
      <c r="I265" s="151"/>
      <c r="J265" s="152"/>
      <c r="K265" s="153"/>
      <c r="L265" s="156"/>
      <c r="M265" s="157"/>
      <c r="N265" s="156"/>
      <c r="O265" s="157"/>
      <c r="P265" s="156"/>
      <c r="Q265" s="157"/>
    </row>
    <row r="266" spans="1:17" hidden="1" x14ac:dyDescent="0.25">
      <c r="A266" s="32">
        <v>4</v>
      </c>
      <c r="B266" s="151"/>
      <c r="C266" s="152"/>
      <c r="D266" s="152"/>
      <c r="E266" s="152"/>
      <c r="F266" s="152"/>
      <c r="G266" s="153"/>
      <c r="H266" s="33"/>
      <c r="I266" s="151"/>
      <c r="J266" s="152"/>
      <c r="K266" s="153"/>
      <c r="L266" s="156"/>
      <c r="M266" s="157"/>
      <c r="N266" s="156"/>
      <c r="O266" s="157"/>
      <c r="P266" s="156"/>
      <c r="Q266" s="157"/>
    </row>
    <row r="267" spans="1:17" hidden="1" x14ac:dyDescent="0.25">
      <c r="A267" s="32">
        <v>5</v>
      </c>
      <c r="B267" s="151"/>
      <c r="C267" s="152"/>
      <c r="D267" s="152"/>
      <c r="E267" s="152"/>
      <c r="F267" s="152"/>
      <c r="G267" s="153"/>
      <c r="H267" s="33"/>
      <c r="I267" s="151"/>
      <c r="J267" s="152"/>
      <c r="K267" s="153"/>
      <c r="L267" s="156"/>
      <c r="M267" s="157"/>
      <c r="N267" s="156"/>
      <c r="O267" s="157"/>
      <c r="P267" s="156"/>
      <c r="Q267" s="157"/>
    </row>
    <row r="268" spans="1:17" hidden="1" x14ac:dyDescent="0.25">
      <c r="A268" s="32">
        <v>6</v>
      </c>
      <c r="B268" s="151"/>
      <c r="C268" s="152"/>
      <c r="D268" s="152"/>
      <c r="E268" s="152"/>
      <c r="F268" s="152"/>
      <c r="G268" s="153"/>
      <c r="H268" s="33"/>
      <c r="I268" s="151"/>
      <c r="J268" s="152"/>
      <c r="K268" s="153"/>
      <c r="L268" s="156"/>
      <c r="M268" s="157"/>
      <c r="N268" s="156"/>
      <c r="O268" s="157"/>
      <c r="P268" s="156"/>
      <c r="Q268" s="157"/>
    </row>
    <row r="269" spans="1:17" hidden="1" x14ac:dyDescent="0.25">
      <c r="A269" s="32">
        <v>7</v>
      </c>
      <c r="B269" s="151"/>
      <c r="C269" s="152"/>
      <c r="D269" s="152"/>
      <c r="E269" s="152"/>
      <c r="F269" s="152"/>
      <c r="G269" s="153"/>
      <c r="H269" s="33"/>
      <c r="I269" s="151"/>
      <c r="J269" s="152"/>
      <c r="K269" s="153"/>
      <c r="L269" s="156"/>
      <c r="M269" s="157"/>
      <c r="N269" s="156"/>
      <c r="O269" s="157"/>
      <c r="P269" s="156"/>
      <c r="Q269" s="157"/>
    </row>
    <row r="270" spans="1:17" hidden="1" x14ac:dyDescent="0.25">
      <c r="A270" s="32">
        <v>8</v>
      </c>
      <c r="B270" s="151"/>
      <c r="C270" s="152"/>
      <c r="D270" s="152"/>
      <c r="E270" s="152"/>
      <c r="F270" s="152"/>
      <c r="G270" s="153"/>
      <c r="H270" s="33"/>
      <c r="I270" s="151"/>
      <c r="J270" s="152"/>
      <c r="K270" s="153"/>
      <c r="L270" s="156"/>
      <c r="M270" s="157"/>
      <c r="N270" s="156"/>
      <c r="O270" s="157"/>
      <c r="P270" s="156"/>
      <c r="Q270" s="157"/>
    </row>
    <row r="271" spans="1:17" hidden="1" x14ac:dyDescent="0.25">
      <c r="A271" s="32">
        <v>9</v>
      </c>
      <c r="B271" s="151"/>
      <c r="C271" s="152"/>
      <c r="D271" s="152"/>
      <c r="E271" s="152"/>
      <c r="F271" s="152"/>
      <c r="G271" s="153"/>
      <c r="H271" s="33"/>
      <c r="I271" s="151"/>
      <c r="J271" s="152"/>
      <c r="K271" s="153"/>
      <c r="L271" s="156"/>
      <c r="M271" s="157"/>
      <c r="N271" s="156"/>
      <c r="O271" s="157"/>
      <c r="P271" s="156"/>
      <c r="Q271" s="157"/>
    </row>
    <row r="272" spans="1:17" hidden="1" x14ac:dyDescent="0.25">
      <c r="A272" s="32">
        <v>10</v>
      </c>
      <c r="B272" s="151"/>
      <c r="C272" s="152"/>
      <c r="D272" s="152"/>
      <c r="E272" s="152"/>
      <c r="F272" s="152"/>
      <c r="G272" s="153"/>
      <c r="H272" s="33"/>
      <c r="I272" s="151"/>
      <c r="J272" s="152"/>
      <c r="K272" s="153"/>
      <c r="L272" s="156"/>
      <c r="M272" s="157"/>
      <c r="N272" s="156"/>
      <c r="O272" s="157"/>
      <c r="P272" s="156"/>
      <c r="Q272" s="157"/>
    </row>
    <row r="273" spans="1:17" hidden="1" x14ac:dyDescent="0.25">
      <c r="A273" s="31"/>
      <c r="B273" s="179" t="s">
        <v>45</v>
      </c>
      <c r="C273" s="179"/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</row>
    <row r="274" spans="1:17" ht="44.25" hidden="1" customHeight="1" x14ac:dyDescent="0.25">
      <c r="A274" s="32">
        <v>1</v>
      </c>
      <c r="B274" s="151" t="s">
        <v>91</v>
      </c>
      <c r="C274" s="152"/>
      <c r="D274" s="152"/>
      <c r="E274" s="152"/>
      <c r="F274" s="152"/>
      <c r="G274" s="153"/>
      <c r="H274" s="33" t="s">
        <v>61</v>
      </c>
      <c r="I274" s="151" t="s">
        <v>95</v>
      </c>
      <c r="J274" s="152"/>
      <c r="K274" s="153"/>
      <c r="L274" s="156">
        <v>7</v>
      </c>
      <c r="M274" s="157"/>
      <c r="N274" s="156"/>
      <c r="O274" s="157"/>
      <c r="P274" s="156">
        <f>L274+N274</f>
        <v>7</v>
      </c>
      <c r="Q274" s="157"/>
    </row>
    <row r="275" spans="1:17" hidden="1" x14ac:dyDescent="0.25">
      <c r="A275" s="32">
        <v>2</v>
      </c>
      <c r="B275" s="151"/>
      <c r="C275" s="152"/>
      <c r="D275" s="152"/>
      <c r="E275" s="152"/>
      <c r="F275" s="152"/>
      <c r="G275" s="153"/>
      <c r="H275" s="33"/>
      <c r="I275" s="151"/>
      <c r="J275" s="152"/>
      <c r="K275" s="153"/>
      <c r="L275" s="156"/>
      <c r="M275" s="157"/>
      <c r="N275" s="156"/>
      <c r="O275" s="157"/>
      <c r="P275" s="156"/>
      <c r="Q275" s="157"/>
    </row>
    <row r="276" spans="1:17" hidden="1" x14ac:dyDescent="0.25">
      <c r="A276" s="32">
        <v>3</v>
      </c>
      <c r="B276" s="151"/>
      <c r="C276" s="152"/>
      <c r="D276" s="152"/>
      <c r="E276" s="152"/>
      <c r="F276" s="152"/>
      <c r="G276" s="153"/>
      <c r="H276" s="33"/>
      <c r="I276" s="151"/>
      <c r="J276" s="152"/>
      <c r="K276" s="153"/>
      <c r="L276" s="156"/>
      <c r="M276" s="157"/>
      <c r="N276" s="156"/>
      <c r="O276" s="157"/>
      <c r="P276" s="156"/>
      <c r="Q276" s="157"/>
    </row>
    <row r="277" spans="1:17" hidden="1" x14ac:dyDescent="0.25">
      <c r="A277" s="32">
        <v>4</v>
      </c>
      <c r="B277" s="151"/>
      <c r="C277" s="152"/>
      <c r="D277" s="152"/>
      <c r="E277" s="152"/>
      <c r="F277" s="152"/>
      <c r="G277" s="153"/>
      <c r="H277" s="33"/>
      <c r="I277" s="151"/>
      <c r="J277" s="152"/>
      <c r="K277" s="153"/>
      <c r="L277" s="156"/>
      <c r="M277" s="157"/>
      <c r="N277" s="156"/>
      <c r="O277" s="157"/>
      <c r="P277" s="156"/>
      <c r="Q277" s="157"/>
    </row>
    <row r="278" spans="1:17" hidden="1" x14ac:dyDescent="0.25">
      <c r="A278" s="32">
        <v>5</v>
      </c>
      <c r="B278" s="151"/>
      <c r="C278" s="152"/>
      <c r="D278" s="152"/>
      <c r="E278" s="152"/>
      <c r="F278" s="152"/>
      <c r="G278" s="153"/>
      <c r="H278" s="33"/>
      <c r="I278" s="151"/>
      <c r="J278" s="152"/>
      <c r="K278" s="153"/>
      <c r="L278" s="156"/>
      <c r="M278" s="157"/>
      <c r="N278" s="156"/>
      <c r="O278" s="157"/>
      <c r="P278" s="156"/>
      <c r="Q278" s="157"/>
    </row>
    <row r="279" spans="1:17" hidden="1" x14ac:dyDescent="0.25">
      <c r="A279" s="32">
        <v>6</v>
      </c>
      <c r="B279" s="151"/>
      <c r="C279" s="152"/>
      <c r="D279" s="152"/>
      <c r="E279" s="152"/>
      <c r="F279" s="152"/>
      <c r="G279" s="153"/>
      <c r="H279" s="33"/>
      <c r="I279" s="151"/>
      <c r="J279" s="152"/>
      <c r="K279" s="153"/>
      <c r="L279" s="156"/>
      <c r="M279" s="157"/>
      <c r="N279" s="156"/>
      <c r="O279" s="157"/>
      <c r="P279" s="156"/>
      <c r="Q279" s="157"/>
    </row>
    <row r="280" spans="1:17" hidden="1" x14ac:dyDescent="0.25">
      <c r="A280" s="32">
        <v>7</v>
      </c>
      <c r="B280" s="151"/>
      <c r="C280" s="152"/>
      <c r="D280" s="152"/>
      <c r="E280" s="152"/>
      <c r="F280" s="152"/>
      <c r="G280" s="153"/>
      <c r="H280" s="33"/>
      <c r="I280" s="151"/>
      <c r="J280" s="152"/>
      <c r="K280" s="153"/>
      <c r="L280" s="156"/>
      <c r="M280" s="157"/>
      <c r="N280" s="156"/>
      <c r="O280" s="157"/>
      <c r="P280" s="156"/>
      <c r="Q280" s="157"/>
    </row>
    <row r="281" spans="1:17" hidden="1" x14ac:dyDescent="0.25">
      <c r="A281" s="32">
        <v>8</v>
      </c>
      <c r="B281" s="151"/>
      <c r="C281" s="152"/>
      <c r="D281" s="152"/>
      <c r="E281" s="152"/>
      <c r="F281" s="152"/>
      <c r="G281" s="153"/>
      <c r="H281" s="33"/>
      <c r="I281" s="151"/>
      <c r="J281" s="152"/>
      <c r="K281" s="153"/>
      <c r="L281" s="156"/>
      <c r="M281" s="157"/>
      <c r="N281" s="156"/>
      <c r="O281" s="157"/>
      <c r="P281" s="156"/>
      <c r="Q281" s="157"/>
    </row>
    <row r="282" spans="1:17" hidden="1" x14ac:dyDescent="0.25">
      <c r="A282" s="32">
        <v>9</v>
      </c>
      <c r="B282" s="151"/>
      <c r="C282" s="152"/>
      <c r="D282" s="152"/>
      <c r="E282" s="152"/>
      <c r="F282" s="152"/>
      <c r="G282" s="153"/>
      <c r="H282" s="33"/>
      <c r="I282" s="151"/>
      <c r="J282" s="152"/>
      <c r="K282" s="153"/>
      <c r="L282" s="156"/>
      <c r="M282" s="157"/>
      <c r="N282" s="156"/>
      <c r="O282" s="157"/>
      <c r="P282" s="156"/>
      <c r="Q282" s="157"/>
    </row>
    <row r="283" spans="1:17" hidden="1" x14ac:dyDescent="0.25">
      <c r="A283" s="32">
        <v>10</v>
      </c>
      <c r="B283" s="151"/>
      <c r="C283" s="152"/>
      <c r="D283" s="152"/>
      <c r="E283" s="152"/>
      <c r="F283" s="152"/>
      <c r="G283" s="153"/>
      <c r="H283" s="33"/>
      <c r="I283" s="151"/>
      <c r="J283" s="152"/>
      <c r="K283" s="153"/>
      <c r="L283" s="156"/>
      <c r="M283" s="157"/>
      <c r="N283" s="156"/>
      <c r="O283" s="157"/>
      <c r="P283" s="156"/>
      <c r="Q283" s="157"/>
    </row>
    <row r="284" spans="1:17" hidden="1" x14ac:dyDescent="0.25">
      <c r="A284" s="31"/>
      <c r="B284" s="179" t="s">
        <v>46</v>
      </c>
      <c r="C284" s="179"/>
      <c r="D284" s="179"/>
      <c r="E284" s="179"/>
      <c r="F284" s="179"/>
      <c r="G284" s="179"/>
      <c r="H284" s="179"/>
      <c r="I284" s="179"/>
      <c r="J284" s="179"/>
      <c r="K284" s="179"/>
      <c r="L284" s="179"/>
      <c r="M284" s="179"/>
      <c r="N284" s="179"/>
      <c r="O284" s="179"/>
      <c r="P284" s="179"/>
      <c r="Q284" s="179"/>
    </row>
    <row r="285" spans="1:17" ht="28.5" hidden="1" customHeight="1" x14ac:dyDescent="0.25">
      <c r="A285" s="32">
        <v>1</v>
      </c>
      <c r="B285" s="151" t="s">
        <v>92</v>
      </c>
      <c r="C285" s="152"/>
      <c r="D285" s="152"/>
      <c r="E285" s="152"/>
      <c r="F285" s="152"/>
      <c r="G285" s="153"/>
      <c r="H285" s="33" t="s">
        <v>29</v>
      </c>
      <c r="I285" s="151" t="s">
        <v>96</v>
      </c>
      <c r="J285" s="152"/>
      <c r="K285" s="153"/>
      <c r="L285" s="259">
        <f>L263/L274</f>
        <v>0</v>
      </c>
      <c r="M285" s="260"/>
      <c r="N285" s="259">
        <f>N263/L274</f>
        <v>0</v>
      </c>
      <c r="O285" s="260"/>
      <c r="P285" s="259">
        <f>P263/P274</f>
        <v>0</v>
      </c>
      <c r="Q285" s="260"/>
    </row>
    <row r="286" spans="1:17" hidden="1" x14ac:dyDescent="0.25">
      <c r="A286" s="32">
        <v>2</v>
      </c>
      <c r="B286" s="151"/>
      <c r="C286" s="152"/>
      <c r="D286" s="152"/>
      <c r="E286" s="152"/>
      <c r="F286" s="152"/>
      <c r="G286" s="153"/>
      <c r="H286" s="33"/>
      <c r="I286" s="151"/>
      <c r="J286" s="152"/>
      <c r="K286" s="153"/>
      <c r="L286" s="156"/>
      <c r="M286" s="157"/>
      <c r="N286" s="156"/>
      <c r="O286" s="157"/>
      <c r="P286" s="156"/>
      <c r="Q286" s="157"/>
    </row>
    <row r="287" spans="1:17" hidden="1" x14ac:dyDescent="0.25">
      <c r="A287" s="32">
        <v>3</v>
      </c>
      <c r="B287" s="151"/>
      <c r="C287" s="152"/>
      <c r="D287" s="152"/>
      <c r="E287" s="152"/>
      <c r="F287" s="152"/>
      <c r="G287" s="153"/>
      <c r="H287" s="33"/>
      <c r="I287" s="151"/>
      <c r="J287" s="152"/>
      <c r="K287" s="153"/>
      <c r="L287" s="156"/>
      <c r="M287" s="157"/>
      <c r="N287" s="156"/>
      <c r="O287" s="157"/>
      <c r="P287" s="156"/>
      <c r="Q287" s="157"/>
    </row>
    <row r="288" spans="1:17" hidden="1" x14ac:dyDescent="0.25">
      <c r="A288" s="32">
        <v>4</v>
      </c>
      <c r="B288" s="151"/>
      <c r="C288" s="152"/>
      <c r="D288" s="152"/>
      <c r="E288" s="152"/>
      <c r="F288" s="152"/>
      <c r="G288" s="153"/>
      <c r="H288" s="33"/>
      <c r="I288" s="151"/>
      <c r="J288" s="152"/>
      <c r="K288" s="153"/>
      <c r="L288" s="156"/>
      <c r="M288" s="157"/>
      <c r="N288" s="156"/>
      <c r="O288" s="157"/>
      <c r="P288" s="156"/>
      <c r="Q288" s="157"/>
    </row>
    <row r="289" spans="1:17" hidden="1" x14ac:dyDescent="0.25">
      <c r="A289" s="32">
        <v>5</v>
      </c>
      <c r="B289" s="151"/>
      <c r="C289" s="152"/>
      <c r="D289" s="152"/>
      <c r="E289" s="152"/>
      <c r="F289" s="152"/>
      <c r="G289" s="153"/>
      <c r="H289" s="33"/>
      <c r="I289" s="151"/>
      <c r="J289" s="152"/>
      <c r="K289" s="153"/>
      <c r="L289" s="156"/>
      <c r="M289" s="157"/>
      <c r="N289" s="156"/>
      <c r="O289" s="157"/>
      <c r="P289" s="156"/>
      <c r="Q289" s="157"/>
    </row>
    <row r="290" spans="1:17" hidden="1" x14ac:dyDescent="0.25">
      <c r="A290" s="31"/>
      <c r="B290" s="179" t="s">
        <v>47</v>
      </c>
      <c r="C290" s="179"/>
      <c r="D290" s="179"/>
      <c r="E290" s="179"/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  <c r="P290" s="179"/>
      <c r="Q290" s="179"/>
    </row>
    <row r="291" spans="1:17" ht="47.25" hidden="1" customHeight="1" x14ac:dyDescent="0.25">
      <c r="A291" s="32">
        <v>1</v>
      </c>
      <c r="B291" s="151" t="s">
        <v>93</v>
      </c>
      <c r="C291" s="152"/>
      <c r="D291" s="152"/>
      <c r="E291" s="152"/>
      <c r="F291" s="152"/>
      <c r="G291" s="153"/>
      <c r="H291" s="33" t="s">
        <v>62</v>
      </c>
      <c r="I291" s="151" t="s">
        <v>97</v>
      </c>
      <c r="J291" s="152"/>
      <c r="K291" s="153"/>
      <c r="L291" s="156"/>
      <c r="M291" s="157"/>
      <c r="N291" s="156"/>
      <c r="O291" s="157"/>
      <c r="P291" s="268">
        <v>9.4E-2</v>
      </c>
      <c r="Q291" s="269"/>
    </row>
    <row r="292" spans="1:17" hidden="1" x14ac:dyDescent="0.25">
      <c r="A292" s="32">
        <v>2</v>
      </c>
      <c r="B292" s="151"/>
      <c r="C292" s="152"/>
      <c r="D292" s="152"/>
      <c r="E292" s="152"/>
      <c r="F292" s="152"/>
      <c r="G292" s="153"/>
      <c r="H292" s="33"/>
      <c r="I292" s="151"/>
      <c r="J292" s="152"/>
      <c r="K292" s="153"/>
      <c r="L292" s="156"/>
      <c r="M292" s="157"/>
      <c r="N292" s="156"/>
      <c r="O292" s="157"/>
      <c r="P292" s="156"/>
      <c r="Q292" s="157"/>
    </row>
    <row r="293" spans="1:17" hidden="1" x14ac:dyDescent="0.25">
      <c r="A293" s="32">
        <v>3</v>
      </c>
      <c r="B293" s="151"/>
      <c r="C293" s="152"/>
      <c r="D293" s="152"/>
      <c r="E293" s="152"/>
      <c r="F293" s="152"/>
      <c r="G293" s="153"/>
      <c r="H293" s="33"/>
      <c r="I293" s="151"/>
      <c r="J293" s="152"/>
      <c r="K293" s="153"/>
      <c r="L293" s="156"/>
      <c r="M293" s="157"/>
      <c r="N293" s="156"/>
      <c r="O293" s="157"/>
      <c r="P293" s="156"/>
      <c r="Q293" s="157"/>
    </row>
    <row r="294" spans="1:17" hidden="1" x14ac:dyDescent="0.25">
      <c r="A294" s="32">
        <v>4</v>
      </c>
      <c r="B294" s="151"/>
      <c r="C294" s="152"/>
      <c r="D294" s="152"/>
      <c r="E294" s="152"/>
      <c r="F294" s="152"/>
      <c r="G294" s="153"/>
      <c r="H294" s="33"/>
      <c r="I294" s="151"/>
      <c r="J294" s="152"/>
      <c r="K294" s="153"/>
      <c r="L294" s="156"/>
      <c r="M294" s="157"/>
      <c r="N294" s="156"/>
      <c r="O294" s="157"/>
      <c r="P294" s="156"/>
      <c r="Q294" s="157"/>
    </row>
    <row r="295" spans="1:17" hidden="1" x14ac:dyDescent="0.25">
      <c r="A295" s="32">
        <v>5</v>
      </c>
      <c r="B295" s="151"/>
      <c r="C295" s="152"/>
      <c r="D295" s="152"/>
      <c r="E295" s="152"/>
      <c r="F295" s="152"/>
      <c r="G295" s="153"/>
      <c r="H295" s="33"/>
      <c r="I295" s="151"/>
      <c r="J295" s="152"/>
      <c r="K295" s="153"/>
      <c r="L295" s="156"/>
      <c r="M295" s="157"/>
      <c r="N295" s="156"/>
      <c r="O295" s="157"/>
      <c r="P295" s="156"/>
      <c r="Q295" s="157"/>
    </row>
    <row r="296" spans="1:17" hidden="1" x14ac:dyDescent="0.25">
      <c r="A296" s="31"/>
      <c r="B296" s="253" t="s">
        <v>94</v>
      </c>
      <c r="C296" s="254"/>
      <c r="D296" s="253" t="s">
        <v>58</v>
      </c>
      <c r="E296" s="255"/>
      <c r="F296" s="255"/>
      <c r="G296" s="255"/>
      <c r="H296" s="255"/>
      <c r="I296" s="255"/>
      <c r="J296" s="255"/>
      <c r="K296" s="255"/>
      <c r="L296" s="255"/>
      <c r="M296" s="255"/>
      <c r="N296" s="255"/>
      <c r="O296" s="255"/>
      <c r="P296" s="255"/>
      <c r="Q296" s="254"/>
    </row>
    <row r="297" spans="1:17" hidden="1" x14ac:dyDescent="0.25">
      <c r="A297" s="31"/>
      <c r="B297" s="179" t="s">
        <v>44</v>
      </c>
      <c r="C297" s="179"/>
      <c r="D297" s="179"/>
      <c r="E297" s="179"/>
      <c r="F297" s="179"/>
      <c r="G297" s="179"/>
      <c r="H297" s="179"/>
      <c r="I297" s="179"/>
      <c r="J297" s="179"/>
      <c r="K297" s="179"/>
      <c r="L297" s="179"/>
      <c r="M297" s="179"/>
      <c r="N297" s="179"/>
      <c r="O297" s="179"/>
      <c r="P297" s="179"/>
      <c r="Q297" s="179"/>
    </row>
    <row r="298" spans="1:17" ht="78.75" hidden="1" customHeight="1" x14ac:dyDescent="0.25">
      <c r="A298" s="32">
        <v>1</v>
      </c>
      <c r="B298" s="151" t="s">
        <v>98</v>
      </c>
      <c r="C298" s="152"/>
      <c r="D298" s="152"/>
      <c r="E298" s="152"/>
      <c r="F298" s="152"/>
      <c r="G298" s="153"/>
      <c r="H298" s="33" t="s">
        <v>29</v>
      </c>
      <c r="I298" s="151" t="s">
        <v>69</v>
      </c>
      <c r="J298" s="152"/>
      <c r="K298" s="153"/>
      <c r="L298" s="237">
        <f>J84</f>
        <v>0</v>
      </c>
      <c r="M298" s="157"/>
      <c r="N298" s="156"/>
      <c r="O298" s="157"/>
      <c r="P298" s="237">
        <f>P84</f>
        <v>0</v>
      </c>
      <c r="Q298" s="157"/>
    </row>
    <row r="299" spans="1:17" hidden="1" x14ac:dyDescent="0.25">
      <c r="A299" s="32">
        <v>2</v>
      </c>
      <c r="B299" s="151"/>
      <c r="C299" s="152"/>
      <c r="D299" s="152"/>
      <c r="E299" s="152"/>
      <c r="F299" s="152"/>
      <c r="G299" s="153"/>
      <c r="H299" s="33"/>
      <c r="I299" s="151"/>
      <c r="J299" s="152"/>
      <c r="K299" s="153"/>
      <c r="L299" s="156"/>
      <c r="M299" s="157"/>
      <c r="N299" s="156"/>
      <c r="O299" s="157"/>
      <c r="P299" s="156"/>
      <c r="Q299" s="157"/>
    </row>
    <row r="300" spans="1:17" hidden="1" x14ac:dyDescent="0.25">
      <c r="A300" s="32">
        <v>3</v>
      </c>
      <c r="B300" s="151"/>
      <c r="C300" s="152"/>
      <c r="D300" s="152"/>
      <c r="E300" s="152"/>
      <c r="F300" s="152"/>
      <c r="G300" s="153"/>
      <c r="H300" s="33"/>
      <c r="I300" s="151"/>
      <c r="J300" s="152"/>
      <c r="K300" s="153"/>
      <c r="L300" s="156"/>
      <c r="M300" s="157"/>
      <c r="N300" s="156"/>
      <c r="O300" s="157"/>
      <c r="P300" s="156"/>
      <c r="Q300" s="157"/>
    </row>
    <row r="301" spans="1:17" hidden="1" x14ac:dyDescent="0.25">
      <c r="A301" s="32">
        <v>4</v>
      </c>
      <c r="B301" s="151"/>
      <c r="C301" s="152"/>
      <c r="D301" s="152"/>
      <c r="E301" s="152"/>
      <c r="F301" s="152"/>
      <c r="G301" s="153"/>
      <c r="H301" s="33"/>
      <c r="I301" s="151"/>
      <c r="J301" s="152"/>
      <c r="K301" s="153"/>
      <c r="L301" s="156"/>
      <c r="M301" s="157"/>
      <c r="N301" s="156"/>
      <c r="O301" s="157"/>
      <c r="P301" s="156"/>
      <c r="Q301" s="157"/>
    </row>
    <row r="302" spans="1:17" hidden="1" x14ac:dyDescent="0.25">
      <c r="A302" s="32">
        <v>5</v>
      </c>
      <c r="B302" s="151"/>
      <c r="C302" s="152"/>
      <c r="D302" s="152"/>
      <c r="E302" s="152"/>
      <c r="F302" s="152"/>
      <c r="G302" s="153"/>
      <c r="H302" s="33"/>
      <c r="I302" s="151"/>
      <c r="J302" s="152"/>
      <c r="K302" s="153"/>
      <c r="L302" s="156"/>
      <c r="M302" s="157"/>
      <c r="N302" s="156"/>
      <c r="O302" s="157"/>
      <c r="P302" s="156"/>
      <c r="Q302" s="157"/>
    </row>
    <row r="303" spans="1:17" hidden="1" x14ac:dyDescent="0.25">
      <c r="A303" s="32">
        <v>6</v>
      </c>
      <c r="B303" s="151"/>
      <c r="C303" s="152"/>
      <c r="D303" s="152"/>
      <c r="E303" s="152"/>
      <c r="F303" s="152"/>
      <c r="G303" s="153"/>
      <c r="H303" s="33"/>
      <c r="I303" s="151"/>
      <c r="J303" s="152"/>
      <c r="K303" s="153"/>
      <c r="L303" s="156"/>
      <c r="M303" s="157"/>
      <c r="N303" s="156"/>
      <c r="O303" s="157"/>
      <c r="P303" s="156"/>
      <c r="Q303" s="157"/>
    </row>
    <row r="304" spans="1:17" hidden="1" x14ac:dyDescent="0.25">
      <c r="A304" s="32">
        <v>7</v>
      </c>
      <c r="B304" s="151"/>
      <c r="C304" s="152"/>
      <c r="D304" s="152"/>
      <c r="E304" s="152"/>
      <c r="F304" s="152"/>
      <c r="G304" s="153"/>
      <c r="H304" s="33"/>
      <c r="I304" s="151"/>
      <c r="J304" s="152"/>
      <c r="K304" s="153"/>
      <c r="L304" s="156"/>
      <c r="M304" s="157"/>
      <c r="N304" s="156"/>
      <c r="O304" s="157"/>
      <c r="P304" s="156"/>
      <c r="Q304" s="157"/>
    </row>
    <row r="305" spans="1:17" hidden="1" x14ac:dyDescent="0.25">
      <c r="A305" s="32">
        <v>8</v>
      </c>
      <c r="B305" s="151"/>
      <c r="C305" s="152"/>
      <c r="D305" s="152"/>
      <c r="E305" s="152"/>
      <c r="F305" s="152"/>
      <c r="G305" s="153"/>
      <c r="H305" s="33"/>
      <c r="I305" s="151"/>
      <c r="J305" s="152"/>
      <c r="K305" s="153"/>
      <c r="L305" s="156"/>
      <c r="M305" s="157"/>
      <c r="N305" s="156"/>
      <c r="O305" s="157"/>
      <c r="P305" s="156"/>
      <c r="Q305" s="157"/>
    </row>
    <row r="306" spans="1:17" hidden="1" x14ac:dyDescent="0.25">
      <c r="A306" s="32">
        <v>9</v>
      </c>
      <c r="B306" s="151"/>
      <c r="C306" s="152"/>
      <c r="D306" s="152"/>
      <c r="E306" s="152"/>
      <c r="F306" s="152"/>
      <c r="G306" s="153"/>
      <c r="H306" s="33"/>
      <c r="I306" s="151"/>
      <c r="J306" s="152"/>
      <c r="K306" s="153"/>
      <c r="L306" s="156"/>
      <c r="M306" s="157"/>
      <c r="N306" s="156"/>
      <c r="O306" s="157"/>
      <c r="P306" s="156"/>
      <c r="Q306" s="157"/>
    </row>
    <row r="307" spans="1:17" hidden="1" x14ac:dyDescent="0.25">
      <c r="A307" s="32">
        <v>10</v>
      </c>
      <c r="B307" s="151"/>
      <c r="C307" s="152"/>
      <c r="D307" s="152"/>
      <c r="E307" s="152"/>
      <c r="F307" s="152"/>
      <c r="G307" s="153"/>
      <c r="H307" s="33"/>
      <c r="I307" s="151"/>
      <c r="J307" s="152"/>
      <c r="K307" s="153"/>
      <c r="L307" s="156"/>
      <c r="M307" s="157"/>
      <c r="N307" s="156"/>
      <c r="O307" s="157"/>
      <c r="P307" s="156"/>
      <c r="Q307" s="157"/>
    </row>
    <row r="308" spans="1:17" hidden="1" x14ac:dyDescent="0.25">
      <c r="A308" s="31"/>
      <c r="B308" s="179" t="s">
        <v>45</v>
      </c>
      <c r="C308" s="179"/>
      <c r="D308" s="179"/>
      <c r="E308" s="179"/>
      <c r="F308" s="179"/>
      <c r="G308" s="179"/>
      <c r="H308" s="179"/>
      <c r="I308" s="179"/>
      <c r="J308" s="179"/>
      <c r="K308" s="179"/>
      <c r="L308" s="179"/>
      <c r="M308" s="179"/>
      <c r="N308" s="179"/>
      <c r="O308" s="179"/>
      <c r="P308" s="179"/>
      <c r="Q308" s="179"/>
    </row>
    <row r="309" spans="1:17" hidden="1" x14ac:dyDescent="0.25">
      <c r="A309" s="32">
        <v>1</v>
      </c>
      <c r="B309" s="151" t="s">
        <v>99</v>
      </c>
      <c r="C309" s="152"/>
      <c r="D309" s="152"/>
      <c r="E309" s="152"/>
      <c r="F309" s="152"/>
      <c r="G309" s="153"/>
      <c r="H309" s="33" t="s">
        <v>61</v>
      </c>
      <c r="I309" s="151" t="s">
        <v>100</v>
      </c>
      <c r="J309" s="152"/>
      <c r="K309" s="153"/>
      <c r="L309" s="156">
        <v>34</v>
      </c>
      <c r="M309" s="157"/>
      <c r="N309" s="156"/>
      <c r="O309" s="157"/>
      <c r="P309" s="156">
        <f>L309+N309</f>
        <v>34</v>
      </c>
      <c r="Q309" s="157"/>
    </row>
    <row r="310" spans="1:17" hidden="1" x14ac:dyDescent="0.25">
      <c r="A310" s="32">
        <v>2</v>
      </c>
      <c r="B310" s="151"/>
      <c r="C310" s="152"/>
      <c r="D310" s="152"/>
      <c r="E310" s="152"/>
      <c r="F310" s="152"/>
      <c r="G310" s="153"/>
      <c r="H310" s="33"/>
      <c r="I310" s="151"/>
      <c r="J310" s="152"/>
      <c r="K310" s="153"/>
      <c r="L310" s="156"/>
      <c r="M310" s="157"/>
      <c r="N310" s="156"/>
      <c r="O310" s="157"/>
      <c r="P310" s="156"/>
      <c r="Q310" s="157"/>
    </row>
    <row r="311" spans="1:17" hidden="1" x14ac:dyDescent="0.25">
      <c r="A311" s="32">
        <v>3</v>
      </c>
      <c r="B311" s="151"/>
      <c r="C311" s="152"/>
      <c r="D311" s="152"/>
      <c r="E311" s="152"/>
      <c r="F311" s="152"/>
      <c r="G311" s="153"/>
      <c r="H311" s="33"/>
      <c r="I311" s="151"/>
      <c r="J311" s="152"/>
      <c r="K311" s="153"/>
      <c r="L311" s="156"/>
      <c r="M311" s="157"/>
      <c r="N311" s="156"/>
      <c r="O311" s="157"/>
      <c r="P311" s="156"/>
      <c r="Q311" s="157"/>
    </row>
    <row r="312" spans="1:17" hidden="1" x14ac:dyDescent="0.25">
      <c r="A312" s="32">
        <v>4</v>
      </c>
      <c r="B312" s="151"/>
      <c r="C312" s="152"/>
      <c r="D312" s="152"/>
      <c r="E312" s="152"/>
      <c r="F312" s="152"/>
      <c r="G312" s="153"/>
      <c r="H312" s="33"/>
      <c r="I312" s="151"/>
      <c r="J312" s="152"/>
      <c r="K312" s="153"/>
      <c r="L312" s="156"/>
      <c r="M312" s="157"/>
      <c r="N312" s="156"/>
      <c r="O312" s="157"/>
      <c r="P312" s="156"/>
      <c r="Q312" s="157"/>
    </row>
    <row r="313" spans="1:17" hidden="1" x14ac:dyDescent="0.25">
      <c r="A313" s="32">
        <v>5</v>
      </c>
      <c r="B313" s="151"/>
      <c r="C313" s="152"/>
      <c r="D313" s="152"/>
      <c r="E313" s="152"/>
      <c r="F313" s="152"/>
      <c r="G313" s="153"/>
      <c r="H313" s="33"/>
      <c r="I313" s="151"/>
      <c r="J313" s="152"/>
      <c r="K313" s="153"/>
      <c r="L313" s="156"/>
      <c r="M313" s="157"/>
      <c r="N313" s="156"/>
      <c r="O313" s="157"/>
      <c r="P313" s="156"/>
      <c r="Q313" s="157"/>
    </row>
    <row r="314" spans="1:17" hidden="1" x14ac:dyDescent="0.25">
      <c r="A314" s="32">
        <v>6</v>
      </c>
      <c r="B314" s="151"/>
      <c r="C314" s="152"/>
      <c r="D314" s="152"/>
      <c r="E314" s="152"/>
      <c r="F314" s="152"/>
      <c r="G314" s="153"/>
      <c r="H314" s="33"/>
      <c r="I314" s="151"/>
      <c r="J314" s="152"/>
      <c r="K314" s="153"/>
      <c r="L314" s="156"/>
      <c r="M314" s="157"/>
      <c r="N314" s="156"/>
      <c r="O314" s="157"/>
      <c r="P314" s="156"/>
      <c r="Q314" s="157"/>
    </row>
    <row r="315" spans="1:17" hidden="1" x14ac:dyDescent="0.25">
      <c r="A315" s="32">
        <v>7</v>
      </c>
      <c r="B315" s="151"/>
      <c r="C315" s="152"/>
      <c r="D315" s="152"/>
      <c r="E315" s="152"/>
      <c r="F315" s="152"/>
      <c r="G315" s="153"/>
      <c r="H315" s="33"/>
      <c r="I315" s="151"/>
      <c r="J315" s="152"/>
      <c r="K315" s="153"/>
      <c r="L315" s="156"/>
      <c r="M315" s="157"/>
      <c r="N315" s="156"/>
      <c r="O315" s="157"/>
      <c r="P315" s="156"/>
      <c r="Q315" s="157"/>
    </row>
    <row r="316" spans="1:17" hidden="1" x14ac:dyDescent="0.25">
      <c r="A316" s="32">
        <v>8</v>
      </c>
      <c r="B316" s="151"/>
      <c r="C316" s="152"/>
      <c r="D316" s="152"/>
      <c r="E316" s="152"/>
      <c r="F316" s="152"/>
      <c r="G316" s="153"/>
      <c r="H316" s="33"/>
      <c r="I316" s="151"/>
      <c r="J316" s="152"/>
      <c r="K316" s="153"/>
      <c r="L316" s="156"/>
      <c r="M316" s="157"/>
      <c r="N316" s="156"/>
      <c r="O316" s="157"/>
      <c r="P316" s="156"/>
      <c r="Q316" s="157"/>
    </row>
    <row r="317" spans="1:17" hidden="1" x14ac:dyDescent="0.25">
      <c r="A317" s="32">
        <v>9</v>
      </c>
      <c r="B317" s="151"/>
      <c r="C317" s="152"/>
      <c r="D317" s="152"/>
      <c r="E317" s="152"/>
      <c r="F317" s="152"/>
      <c r="G317" s="153"/>
      <c r="H317" s="33"/>
      <c r="I317" s="151"/>
      <c r="J317" s="152"/>
      <c r="K317" s="153"/>
      <c r="L317" s="156"/>
      <c r="M317" s="157"/>
      <c r="N317" s="156"/>
      <c r="O317" s="157"/>
      <c r="P317" s="156"/>
      <c r="Q317" s="157"/>
    </row>
    <row r="318" spans="1:17" hidden="1" x14ac:dyDescent="0.25">
      <c r="A318" s="32">
        <v>10</v>
      </c>
      <c r="B318" s="151"/>
      <c r="C318" s="152"/>
      <c r="D318" s="152"/>
      <c r="E318" s="152"/>
      <c r="F318" s="152"/>
      <c r="G318" s="153"/>
      <c r="H318" s="33"/>
      <c r="I318" s="151"/>
      <c r="J318" s="152"/>
      <c r="K318" s="153"/>
      <c r="L318" s="156"/>
      <c r="M318" s="157"/>
      <c r="N318" s="156"/>
      <c r="O318" s="157"/>
      <c r="P318" s="156"/>
      <c r="Q318" s="157"/>
    </row>
    <row r="319" spans="1:17" hidden="1" x14ac:dyDescent="0.25">
      <c r="A319" s="31"/>
      <c r="B319" s="179" t="s">
        <v>46</v>
      </c>
      <c r="C319" s="179"/>
      <c r="D319" s="179"/>
      <c r="E319" s="179"/>
      <c r="F319" s="179"/>
      <c r="G319" s="179"/>
      <c r="H319" s="179"/>
      <c r="I319" s="179"/>
      <c r="J319" s="179"/>
      <c r="K319" s="179"/>
      <c r="L319" s="179"/>
      <c r="M319" s="179"/>
      <c r="N319" s="179"/>
      <c r="O319" s="179"/>
      <c r="P319" s="179"/>
      <c r="Q319" s="179"/>
    </row>
    <row r="320" spans="1:17" ht="28.5" hidden="1" customHeight="1" x14ac:dyDescent="0.25">
      <c r="A320" s="32">
        <v>1</v>
      </c>
      <c r="B320" s="151" t="s">
        <v>101</v>
      </c>
      <c r="C320" s="152"/>
      <c r="D320" s="152"/>
      <c r="E320" s="152"/>
      <c r="F320" s="152"/>
      <c r="G320" s="153"/>
      <c r="H320" s="33" t="s">
        <v>29</v>
      </c>
      <c r="I320" s="151" t="s">
        <v>102</v>
      </c>
      <c r="J320" s="152"/>
      <c r="K320" s="153"/>
      <c r="L320" s="156">
        <v>1810</v>
      </c>
      <c r="M320" s="157"/>
      <c r="N320" s="156"/>
      <c r="O320" s="157"/>
      <c r="P320" s="156">
        <v>1810</v>
      </c>
      <c r="Q320" s="157"/>
    </row>
    <row r="321" spans="1:17" hidden="1" x14ac:dyDescent="0.25">
      <c r="A321" s="32">
        <v>2</v>
      </c>
      <c r="B321" s="151"/>
      <c r="C321" s="152"/>
      <c r="D321" s="152"/>
      <c r="E321" s="152"/>
      <c r="F321" s="152"/>
      <c r="G321" s="153"/>
      <c r="H321" s="33"/>
      <c r="I321" s="151"/>
      <c r="J321" s="152"/>
      <c r="K321" s="153"/>
      <c r="L321" s="156"/>
      <c r="M321" s="157"/>
      <c r="N321" s="156"/>
      <c r="O321" s="157"/>
      <c r="P321" s="156"/>
      <c r="Q321" s="157"/>
    </row>
    <row r="322" spans="1:17" hidden="1" x14ac:dyDescent="0.25">
      <c r="A322" s="32">
        <v>3</v>
      </c>
      <c r="B322" s="151"/>
      <c r="C322" s="152"/>
      <c r="D322" s="152"/>
      <c r="E322" s="152"/>
      <c r="F322" s="152"/>
      <c r="G322" s="153"/>
      <c r="H322" s="33"/>
      <c r="I322" s="151"/>
      <c r="J322" s="152"/>
      <c r="K322" s="153"/>
      <c r="L322" s="156"/>
      <c r="M322" s="157"/>
      <c r="N322" s="156"/>
      <c r="O322" s="157"/>
      <c r="P322" s="156"/>
      <c r="Q322" s="157"/>
    </row>
    <row r="323" spans="1:17" hidden="1" x14ac:dyDescent="0.25">
      <c r="A323" s="32">
        <v>4</v>
      </c>
      <c r="B323" s="151"/>
      <c r="C323" s="152"/>
      <c r="D323" s="152"/>
      <c r="E323" s="152"/>
      <c r="F323" s="152"/>
      <c r="G323" s="153"/>
      <c r="H323" s="33"/>
      <c r="I323" s="151"/>
      <c r="J323" s="152"/>
      <c r="K323" s="153"/>
      <c r="L323" s="156"/>
      <c r="M323" s="157"/>
      <c r="N323" s="156"/>
      <c r="O323" s="157"/>
      <c r="P323" s="156"/>
      <c r="Q323" s="157"/>
    </row>
    <row r="324" spans="1:17" hidden="1" x14ac:dyDescent="0.25">
      <c r="A324" s="32">
        <v>5</v>
      </c>
      <c r="B324" s="151"/>
      <c r="C324" s="152"/>
      <c r="D324" s="152"/>
      <c r="E324" s="152"/>
      <c r="F324" s="152"/>
      <c r="G324" s="153"/>
      <c r="H324" s="33"/>
      <c r="I324" s="151"/>
      <c r="J324" s="152"/>
      <c r="K324" s="153"/>
      <c r="L324" s="156"/>
      <c r="M324" s="157"/>
      <c r="N324" s="156"/>
      <c r="O324" s="157"/>
      <c r="P324" s="156"/>
      <c r="Q324" s="157"/>
    </row>
    <row r="325" spans="1:17" hidden="1" x14ac:dyDescent="0.25">
      <c r="A325" s="31"/>
      <c r="B325" s="179" t="s">
        <v>47</v>
      </c>
      <c r="C325" s="179"/>
      <c r="D325" s="179"/>
      <c r="E325" s="179"/>
      <c r="F325" s="179"/>
      <c r="G325" s="179"/>
      <c r="H325" s="179"/>
      <c r="I325" s="179"/>
      <c r="J325" s="179"/>
      <c r="K325" s="179"/>
      <c r="L325" s="179"/>
      <c r="M325" s="179"/>
      <c r="N325" s="179"/>
      <c r="O325" s="179"/>
      <c r="P325" s="179"/>
      <c r="Q325" s="179"/>
    </row>
    <row r="326" spans="1:17" ht="45" hidden="1" customHeight="1" x14ac:dyDescent="0.25">
      <c r="A326" s="32">
        <v>1</v>
      </c>
      <c r="B326" s="151" t="s">
        <v>103</v>
      </c>
      <c r="C326" s="152"/>
      <c r="D326" s="152"/>
      <c r="E326" s="152"/>
      <c r="F326" s="152"/>
      <c r="G326" s="153"/>
      <c r="H326" s="33" t="s">
        <v>62</v>
      </c>
      <c r="I326" s="151" t="s">
        <v>104</v>
      </c>
      <c r="J326" s="152"/>
      <c r="K326" s="153"/>
      <c r="L326" s="156"/>
      <c r="M326" s="157"/>
      <c r="N326" s="156"/>
      <c r="O326" s="157"/>
      <c r="P326" s="180">
        <v>0</v>
      </c>
      <c r="Q326" s="157"/>
    </row>
    <row r="327" spans="1:17" hidden="1" x14ac:dyDescent="0.25">
      <c r="A327" s="32">
        <v>2</v>
      </c>
      <c r="B327" s="151"/>
      <c r="C327" s="152"/>
      <c r="D327" s="152"/>
      <c r="E327" s="152"/>
      <c r="F327" s="152"/>
      <c r="G327" s="153"/>
      <c r="H327" s="33"/>
      <c r="I327" s="151"/>
      <c r="J327" s="152"/>
      <c r="K327" s="153"/>
      <c r="L327" s="156"/>
      <c r="M327" s="157"/>
      <c r="N327" s="156"/>
      <c r="O327" s="157"/>
      <c r="P327" s="156"/>
      <c r="Q327" s="157"/>
    </row>
    <row r="328" spans="1:17" hidden="1" x14ac:dyDescent="0.25">
      <c r="A328" s="32">
        <v>3</v>
      </c>
      <c r="B328" s="151"/>
      <c r="C328" s="152"/>
      <c r="D328" s="152"/>
      <c r="E328" s="152"/>
      <c r="F328" s="152"/>
      <c r="G328" s="153"/>
      <c r="H328" s="33"/>
      <c r="I328" s="151"/>
      <c r="J328" s="152"/>
      <c r="K328" s="153"/>
      <c r="L328" s="156"/>
      <c r="M328" s="157"/>
      <c r="N328" s="156"/>
      <c r="O328" s="157"/>
      <c r="P328" s="156"/>
      <c r="Q328" s="157"/>
    </row>
    <row r="329" spans="1:17" hidden="1" x14ac:dyDescent="0.25">
      <c r="A329" s="32">
        <v>4</v>
      </c>
      <c r="B329" s="151"/>
      <c r="C329" s="152"/>
      <c r="D329" s="152"/>
      <c r="E329" s="152"/>
      <c r="F329" s="152"/>
      <c r="G329" s="153"/>
      <c r="H329" s="33"/>
      <c r="I329" s="151"/>
      <c r="J329" s="152"/>
      <c r="K329" s="153"/>
      <c r="L329" s="156"/>
      <c r="M329" s="157"/>
      <c r="N329" s="156"/>
      <c r="O329" s="157"/>
      <c r="P329" s="156"/>
      <c r="Q329" s="157"/>
    </row>
    <row r="330" spans="1:17" hidden="1" x14ac:dyDescent="0.25">
      <c r="A330" s="32">
        <v>5</v>
      </c>
      <c r="B330" s="151"/>
      <c r="C330" s="152"/>
      <c r="D330" s="152"/>
      <c r="E330" s="152"/>
      <c r="F330" s="152"/>
      <c r="G330" s="153"/>
      <c r="H330" s="33"/>
      <c r="I330" s="151"/>
      <c r="J330" s="152"/>
      <c r="K330" s="153"/>
      <c r="L330" s="156"/>
      <c r="M330" s="157"/>
      <c r="N330" s="156"/>
      <c r="O330" s="157"/>
      <c r="P330" s="156"/>
      <c r="Q330" s="157"/>
    </row>
    <row r="331" spans="1:17" ht="21" customHeight="1" x14ac:dyDescent="0.25"/>
    <row r="332" spans="1:17" s="22" customFormat="1" ht="14.25" customHeight="1" x14ac:dyDescent="0.2">
      <c r="A332" s="21"/>
      <c r="B332" s="281" t="s">
        <v>313</v>
      </c>
      <c r="C332" s="281"/>
      <c r="D332" s="281"/>
      <c r="E332" s="281"/>
      <c r="F332" s="281"/>
      <c r="G332" s="281"/>
      <c r="H332" s="25"/>
      <c r="I332" s="280"/>
      <c r="J332" s="280"/>
      <c r="K332" s="280"/>
      <c r="L332" s="21"/>
      <c r="M332" s="21"/>
      <c r="N332" s="140" t="s">
        <v>314</v>
      </c>
      <c r="O332" s="140"/>
      <c r="P332" s="21"/>
      <c r="Q332" s="21"/>
    </row>
    <row r="333" spans="1:17" s="22" customFormat="1" ht="12" customHeight="1" x14ac:dyDescent="0.2">
      <c r="A333" s="21"/>
      <c r="B333" s="21"/>
      <c r="C333" s="21"/>
      <c r="D333" s="21"/>
      <c r="E333" s="21"/>
      <c r="F333" s="21"/>
      <c r="I333" s="27"/>
      <c r="J333" s="28" t="s">
        <v>48</v>
      </c>
      <c r="K333" s="28"/>
      <c r="L333" s="26"/>
      <c r="M333" s="29"/>
      <c r="N333" s="29" t="s">
        <v>49</v>
      </c>
      <c r="O333" s="29"/>
      <c r="P333" s="21"/>
      <c r="Q333" s="21"/>
    </row>
    <row r="334" spans="1:17" s="22" customFormat="1" ht="11.1" hidden="1" customHeight="1" x14ac:dyDescent="0.2">
      <c r="A334" s="21"/>
      <c r="B334" s="21"/>
      <c r="C334" s="21"/>
      <c r="D334" s="21"/>
      <c r="E334" s="21"/>
      <c r="F334" s="21"/>
      <c r="G334" s="23"/>
      <c r="H334" s="23"/>
      <c r="I334" s="23"/>
      <c r="J334" s="21"/>
      <c r="K334" s="21"/>
      <c r="L334" s="21"/>
      <c r="M334" s="23"/>
      <c r="N334" s="23"/>
      <c r="O334" s="23"/>
      <c r="P334" s="21"/>
      <c r="Q334" s="21"/>
    </row>
    <row r="335" spans="1:17" s="22" customFormat="1" ht="17.25" customHeight="1" x14ac:dyDescent="0.2">
      <c r="A335" s="21"/>
      <c r="B335" s="39" t="s">
        <v>50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1:17" s="22" customFormat="1" ht="11.45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1:17" s="22" customFormat="1" ht="28.5" customHeight="1" x14ac:dyDescent="0.2">
      <c r="A337" s="21"/>
      <c r="B337" s="270" t="s">
        <v>131</v>
      </c>
      <c r="C337" s="270"/>
      <c r="D337" s="270"/>
      <c r="E337" s="270"/>
      <c r="F337" s="270"/>
      <c r="G337" s="270"/>
      <c r="H337" s="270"/>
      <c r="I337" s="280"/>
      <c r="J337" s="280"/>
      <c r="K337" s="280"/>
      <c r="L337" s="21"/>
      <c r="M337" s="30"/>
      <c r="N337" s="141" t="s">
        <v>51</v>
      </c>
      <c r="O337" s="141"/>
      <c r="P337" s="21"/>
      <c r="Q337" s="21"/>
    </row>
    <row r="338" spans="1:17" s="22" customFormat="1" ht="11.1" customHeight="1" x14ac:dyDescent="0.2">
      <c r="A338" s="21"/>
      <c r="B338" s="21"/>
      <c r="C338" s="21"/>
      <c r="D338" s="21"/>
      <c r="E338" s="21"/>
      <c r="F338" s="21"/>
      <c r="G338" s="26"/>
      <c r="H338" s="26"/>
      <c r="I338" s="27"/>
      <c r="J338" s="28" t="s">
        <v>48</v>
      </c>
      <c r="K338" s="28"/>
      <c r="L338" s="21"/>
      <c r="M338" s="279" t="s">
        <v>49</v>
      </c>
      <c r="N338" s="279"/>
      <c r="O338" s="279"/>
      <c r="P338" s="21"/>
      <c r="Q338" s="21"/>
    </row>
    <row r="339" spans="1:17" s="24" customFormat="1" x14ac:dyDescent="0.25">
      <c r="B339" s="38" t="s">
        <v>301</v>
      </c>
    </row>
    <row r="341" spans="1:17" x14ac:dyDescent="0.25">
      <c r="B341" t="s">
        <v>138</v>
      </c>
    </row>
  </sheetData>
  <mergeCells count="1174">
    <mergeCell ref="B337:H337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338:O338"/>
    <mergeCell ref="I332:K332"/>
    <mergeCell ref="B332:G332"/>
    <mergeCell ref="I337:K33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6:C296"/>
    <mergeCell ref="D296:Q296"/>
    <mergeCell ref="B297:Q297"/>
    <mergeCell ref="B298:G298"/>
    <mergeCell ref="I298:K298"/>
    <mergeCell ref="L298:M298"/>
    <mergeCell ref="N298:O298"/>
    <mergeCell ref="B290:Q290"/>
    <mergeCell ref="B291:G291"/>
    <mergeCell ref="I291:K291"/>
    <mergeCell ref="L291:M291"/>
    <mergeCell ref="N291:O291"/>
    <mergeCell ref="P291:Q291"/>
    <mergeCell ref="P298:Q298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1:C261"/>
    <mergeCell ref="D261:Q261"/>
    <mergeCell ref="B262:Q262"/>
    <mergeCell ref="B263:G263"/>
    <mergeCell ref="I263:K263"/>
    <mergeCell ref="L263:M263"/>
    <mergeCell ref="N263:O263"/>
    <mergeCell ref="P263:Q263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Q255"/>
    <mergeCell ref="B256:G256"/>
    <mergeCell ref="I256:K256"/>
    <mergeCell ref="L256:M256"/>
    <mergeCell ref="N256:O256"/>
    <mergeCell ref="P256:Q256"/>
    <mergeCell ref="B253:G253"/>
    <mergeCell ref="L253:M253"/>
    <mergeCell ref="N253:O253"/>
    <mergeCell ref="P253:Q253"/>
    <mergeCell ref="B254:G254"/>
    <mergeCell ref="L254:M254"/>
    <mergeCell ref="N254:O254"/>
    <mergeCell ref="P254:Q254"/>
    <mergeCell ref="B251:G251"/>
    <mergeCell ref="L251:M251"/>
    <mergeCell ref="N251:O251"/>
    <mergeCell ref="P251:Q251"/>
    <mergeCell ref="B252:G252"/>
    <mergeCell ref="L252:M252"/>
    <mergeCell ref="N252:O252"/>
    <mergeCell ref="P252:Q252"/>
    <mergeCell ref="B250:G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L243:M243"/>
    <mergeCell ref="N243:O243"/>
    <mergeCell ref="P243:Q243"/>
    <mergeCell ref="B244:G244"/>
    <mergeCell ref="L244:M244"/>
    <mergeCell ref="N244:O244"/>
    <mergeCell ref="P244:Q244"/>
    <mergeCell ref="B241:G241"/>
    <mergeCell ref="L241:M241"/>
    <mergeCell ref="N241:O241"/>
    <mergeCell ref="P241:Q241"/>
    <mergeCell ref="B242:G242"/>
    <mergeCell ref="L242:M242"/>
    <mergeCell ref="N242:O242"/>
    <mergeCell ref="P242:Q242"/>
    <mergeCell ref="B249:Q249"/>
    <mergeCell ref="B240:G240"/>
    <mergeCell ref="L240:M240"/>
    <mergeCell ref="N240:O240"/>
    <mergeCell ref="P240:Q240"/>
    <mergeCell ref="B236:G236"/>
    <mergeCell ref="I236:K236"/>
    <mergeCell ref="L236:M236"/>
    <mergeCell ref="N236:O236"/>
    <mergeCell ref="P236:Q236"/>
    <mergeCell ref="B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3:G233"/>
    <mergeCell ref="I233:K233"/>
    <mergeCell ref="L233:M233"/>
    <mergeCell ref="N233:O233"/>
    <mergeCell ref="P233:Q233"/>
    <mergeCell ref="B230:G230"/>
    <mergeCell ref="L230:M230"/>
    <mergeCell ref="N230:O230"/>
    <mergeCell ref="P230:Q230"/>
    <mergeCell ref="B231:G231"/>
    <mergeCell ref="L231:M231"/>
    <mergeCell ref="N231:O231"/>
    <mergeCell ref="P231:Q231"/>
    <mergeCell ref="B238:G238"/>
    <mergeCell ref="L238:M238"/>
    <mergeCell ref="N238:O238"/>
    <mergeCell ref="P238:Q238"/>
    <mergeCell ref="B228:G228"/>
    <mergeCell ref="L228:M228"/>
    <mergeCell ref="N228:O228"/>
    <mergeCell ref="P228:Q228"/>
    <mergeCell ref="B229:G229"/>
    <mergeCell ref="L229:M229"/>
    <mergeCell ref="N229:O229"/>
    <mergeCell ref="P229:Q229"/>
    <mergeCell ref="B225:C225"/>
    <mergeCell ref="D225:Q225"/>
    <mergeCell ref="B226:Q226"/>
    <mergeCell ref="B227:G227"/>
    <mergeCell ref="L227:M227"/>
    <mergeCell ref="N227:O227"/>
    <mergeCell ref="P227:Q227"/>
    <mergeCell ref="B232:G232"/>
    <mergeCell ref="L232:M232"/>
    <mergeCell ref="N232:O232"/>
    <mergeCell ref="P232:Q232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0:C190"/>
    <mergeCell ref="D190:Q190"/>
    <mergeCell ref="B191:Q191"/>
    <mergeCell ref="B192:G192"/>
    <mergeCell ref="I192:K192"/>
    <mergeCell ref="L192:M192"/>
    <mergeCell ref="N192:O192"/>
    <mergeCell ref="P192:Q192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L165:M165"/>
    <mergeCell ref="N165:O165"/>
    <mergeCell ref="P165:Q165"/>
    <mergeCell ref="I168:K169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Q156"/>
    <mergeCell ref="B168:G168"/>
    <mergeCell ref="L168:M168"/>
    <mergeCell ref="N168:O168"/>
    <mergeCell ref="P168:Q168"/>
    <mergeCell ref="B169:G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Q167"/>
    <mergeCell ref="B164:G164"/>
    <mergeCell ref="I164:K164"/>
    <mergeCell ref="L164:M164"/>
    <mergeCell ref="N164:O164"/>
    <mergeCell ref="P164:Q164"/>
    <mergeCell ref="B165:G165"/>
    <mergeCell ref="I165:K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7:G157"/>
    <mergeCell ref="I157:K157"/>
    <mergeCell ref="L157:M157"/>
    <mergeCell ref="N157:O157"/>
    <mergeCell ref="P157:Q157"/>
    <mergeCell ref="B155:C155"/>
    <mergeCell ref="D155:Q155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4:Q154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8:Q148"/>
    <mergeCell ref="B149:G149"/>
    <mergeCell ref="I149:K149"/>
    <mergeCell ref="L149:M149"/>
    <mergeCell ref="N149:O149"/>
    <mergeCell ref="P149:Q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22:G122"/>
    <mergeCell ref="L122:M122"/>
    <mergeCell ref="N122:O122"/>
    <mergeCell ref="P122:Q122"/>
    <mergeCell ref="B119:G119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L119:M119"/>
    <mergeCell ref="N119:O119"/>
    <mergeCell ref="P119:Q119"/>
    <mergeCell ref="B125:G125"/>
    <mergeCell ref="I125:K125"/>
    <mergeCell ref="L125:M125"/>
    <mergeCell ref="N125:O125"/>
    <mergeCell ref="P125:Q125"/>
    <mergeCell ref="B113:G113"/>
    <mergeCell ref="L113:M113"/>
    <mergeCell ref="N113:O113"/>
    <mergeCell ref="P113:Q113"/>
    <mergeCell ref="B116:G116"/>
    <mergeCell ref="L116:M116"/>
    <mergeCell ref="N116:O116"/>
    <mergeCell ref="P116:Q116"/>
    <mergeCell ref="B105:Q105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10:C110"/>
    <mergeCell ref="D110:Q110"/>
    <mergeCell ref="B111:Q111"/>
    <mergeCell ref="B112:G112"/>
    <mergeCell ref="I112:K112"/>
    <mergeCell ref="L112:M112"/>
    <mergeCell ref="N112:O112"/>
    <mergeCell ref="P112:Q112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L103:M103"/>
    <mergeCell ref="N103:O103"/>
    <mergeCell ref="P103:Q103"/>
    <mergeCell ref="I103:K103"/>
    <mergeCell ref="B103:G103"/>
    <mergeCell ref="B104:G104"/>
    <mergeCell ref="I104:K104"/>
    <mergeCell ref="L104:M104"/>
    <mergeCell ref="N104:O104"/>
    <mergeCell ref="P104:Q104"/>
    <mergeCell ref="B84:I84"/>
    <mergeCell ref="J84:K84"/>
    <mergeCell ref="L84:M84"/>
    <mergeCell ref="N84:O84"/>
    <mergeCell ref="P84:Q84"/>
    <mergeCell ref="B82:I82"/>
    <mergeCell ref="J82:K82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L79:M79"/>
    <mergeCell ref="N79:O79"/>
    <mergeCell ref="P79:Q79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L75:O75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B60:Q60"/>
    <mergeCell ref="B61:Q6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E22:K22"/>
    <mergeCell ref="P22:Q22"/>
    <mergeCell ref="D24:E24"/>
    <mergeCell ref="H24:O24"/>
    <mergeCell ref="J73:K73"/>
    <mergeCell ref="P73:Q73"/>
    <mergeCell ref="B72:I72"/>
    <mergeCell ref="B73:I73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P24:Q24"/>
    <mergeCell ref="D25:E25"/>
    <mergeCell ref="H25:O25"/>
    <mergeCell ref="P25:Q25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9:Q319"/>
    <mergeCell ref="B320:G320"/>
    <mergeCell ref="I320:K320"/>
    <mergeCell ref="L320:M320"/>
    <mergeCell ref="N320:O320"/>
    <mergeCell ref="P320:Q320"/>
    <mergeCell ref="N329:O329"/>
    <mergeCell ref="P329:Q329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P120:Q120"/>
    <mergeCell ref="B330:G330"/>
    <mergeCell ref="I330:K330"/>
    <mergeCell ref="L330:M330"/>
    <mergeCell ref="N330:O330"/>
    <mergeCell ref="P330:Q330"/>
    <mergeCell ref="I227:K232"/>
    <mergeCell ref="B239:G239"/>
    <mergeCell ref="L239:M239"/>
    <mergeCell ref="N239:O239"/>
    <mergeCell ref="P239:Q239"/>
    <mergeCell ref="I238:K244"/>
    <mergeCell ref="I250:K254"/>
    <mergeCell ref="B325:Q325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B121:G121"/>
    <mergeCell ref="L121:M121"/>
    <mergeCell ref="N121:O121"/>
    <mergeCell ref="P121:Q121"/>
    <mergeCell ref="B123:G123"/>
    <mergeCell ref="L123:M123"/>
    <mergeCell ref="N123:O123"/>
    <mergeCell ref="P123:Q123"/>
    <mergeCell ref="B124:G124"/>
    <mergeCell ref="L124:M124"/>
    <mergeCell ref="N124:O124"/>
    <mergeCell ref="P124:Q124"/>
    <mergeCell ref="I113:K124"/>
    <mergeCell ref="B114:G114"/>
    <mergeCell ref="B115:G115"/>
    <mergeCell ref="L114:M114"/>
    <mergeCell ref="L115:M115"/>
    <mergeCell ref="N114:O114"/>
    <mergeCell ref="N115:O115"/>
    <mergeCell ref="P114:Q114"/>
    <mergeCell ref="P115:Q115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B120:G120"/>
    <mergeCell ref="L120:M120"/>
    <mergeCell ref="N120:O120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2" manualBreakCount="2">
    <brk id="40" max="16" man="1"/>
    <brk id="112" max="16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6"/>
  <sheetViews>
    <sheetView tabSelected="1" view="pageBreakPreview" topLeftCell="A50" zoomScale="75" zoomScaleNormal="75" zoomScaleSheetLayoutView="75" workbookViewId="0">
      <selection activeCell="L67" sqref="L67"/>
    </sheetView>
  </sheetViews>
  <sheetFormatPr defaultColWidth="9" defaultRowHeight="15" x14ac:dyDescent="0.25"/>
  <cols>
    <col min="1" max="1" width="3" style="53" customWidth="1"/>
    <col min="2" max="2" width="4.85546875" style="53" customWidth="1"/>
    <col min="3" max="3" width="9.85546875" style="53" customWidth="1"/>
    <col min="4" max="8" width="10" style="53" customWidth="1"/>
    <col min="9" max="9" width="15.85546875" style="53" customWidth="1"/>
    <col min="10" max="10" width="10" style="53" customWidth="1"/>
    <col min="11" max="11" width="26.7109375" style="53" customWidth="1"/>
    <col min="12" max="12" width="28.42578125" style="53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27" t="s">
        <v>159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62.25" customHeight="1" thickBot="1" x14ac:dyDescent="0.3">
      <c r="A3" s="54"/>
      <c r="B3" s="327" t="s">
        <v>320</v>
      </c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4" ht="12" customHeight="1" x14ac:dyDescent="0.25">
      <c r="A4" s="328" t="s">
        <v>25</v>
      </c>
      <c r="B4" s="329"/>
      <c r="C4" s="332" t="s">
        <v>160</v>
      </c>
      <c r="D4" s="329" t="s">
        <v>161</v>
      </c>
      <c r="E4" s="329"/>
      <c r="F4" s="329"/>
      <c r="G4" s="329"/>
      <c r="H4" s="329"/>
      <c r="I4" s="329"/>
      <c r="J4" s="329" t="s">
        <v>42</v>
      </c>
      <c r="K4" s="329" t="s">
        <v>162</v>
      </c>
      <c r="L4" s="329" t="s">
        <v>163</v>
      </c>
      <c r="M4" s="334" t="s">
        <v>164</v>
      </c>
      <c r="N4" s="334" t="s">
        <v>165</v>
      </c>
    </row>
    <row r="5" spans="1:14" ht="17.25" customHeight="1" x14ac:dyDescent="0.25">
      <c r="A5" s="330"/>
      <c r="B5" s="331"/>
      <c r="C5" s="333"/>
      <c r="D5" s="331"/>
      <c r="E5" s="331"/>
      <c r="F5" s="331"/>
      <c r="G5" s="331"/>
      <c r="H5" s="331"/>
      <c r="I5" s="331"/>
      <c r="J5" s="331"/>
      <c r="K5" s="331"/>
      <c r="L5" s="331"/>
      <c r="M5" s="335"/>
      <c r="N5" s="335"/>
    </row>
    <row r="6" spans="1:14" ht="11.1" customHeight="1" x14ac:dyDescent="0.25">
      <c r="A6" s="322">
        <v>1</v>
      </c>
      <c r="B6" s="323"/>
      <c r="C6" s="55">
        <v>2</v>
      </c>
      <c r="D6" s="323">
        <v>3</v>
      </c>
      <c r="E6" s="323"/>
      <c r="F6" s="323"/>
      <c r="G6" s="323"/>
      <c r="H6" s="323"/>
      <c r="I6" s="323"/>
      <c r="J6" s="55">
        <v>4</v>
      </c>
      <c r="K6" s="55">
        <v>5</v>
      </c>
      <c r="L6" s="55">
        <v>6</v>
      </c>
      <c r="M6" s="56">
        <v>6</v>
      </c>
      <c r="N6" s="56">
        <v>6</v>
      </c>
    </row>
    <row r="7" spans="1:14" ht="27" customHeight="1" x14ac:dyDescent="0.25">
      <c r="A7" s="324"/>
      <c r="B7" s="325"/>
      <c r="C7" s="57" t="s">
        <v>147</v>
      </c>
      <c r="D7" s="326" t="s">
        <v>149</v>
      </c>
      <c r="E7" s="284"/>
      <c r="F7" s="284"/>
      <c r="G7" s="284"/>
      <c r="H7" s="284"/>
      <c r="I7" s="284"/>
      <c r="J7" s="284"/>
      <c r="K7" s="284"/>
      <c r="L7" s="284"/>
      <c r="M7" s="284"/>
      <c r="N7" s="284"/>
    </row>
    <row r="8" spans="1:14" s="63" customFormat="1" ht="60" hidden="1" customHeight="1" x14ac:dyDescent="0.25">
      <c r="A8" s="320" t="s">
        <v>166</v>
      </c>
      <c r="B8" s="320"/>
      <c r="C8" s="58" t="s">
        <v>167</v>
      </c>
      <c r="D8" s="321" t="s">
        <v>168</v>
      </c>
      <c r="E8" s="321"/>
      <c r="F8" s="321"/>
      <c r="G8" s="321"/>
      <c r="H8" s="321"/>
      <c r="I8" s="321"/>
      <c r="J8" s="59"/>
      <c r="K8" s="60"/>
      <c r="L8" s="61"/>
      <c r="M8" s="62" t="s">
        <v>169</v>
      </c>
      <c r="N8" s="62" t="s">
        <v>170</v>
      </c>
    </row>
    <row r="9" spans="1:14" s="63" customFormat="1" ht="17.25" hidden="1" customHeight="1" x14ac:dyDescent="0.25">
      <c r="A9" s="313" t="s">
        <v>171</v>
      </c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5"/>
    </row>
    <row r="10" spans="1:14" s="63" customFormat="1" ht="35.25" hidden="1" customHeight="1" x14ac:dyDescent="0.25">
      <c r="A10" s="311">
        <v>1</v>
      </c>
      <c r="B10" s="312"/>
      <c r="C10" s="64" t="s">
        <v>167</v>
      </c>
      <c r="D10" s="306" t="s">
        <v>172</v>
      </c>
      <c r="E10" s="307"/>
      <c r="F10" s="307"/>
      <c r="G10" s="307"/>
      <c r="H10" s="307"/>
      <c r="I10" s="307"/>
      <c r="J10" s="65" t="s">
        <v>61</v>
      </c>
      <c r="K10" s="66">
        <v>1</v>
      </c>
      <c r="L10" s="66">
        <v>1</v>
      </c>
      <c r="M10" s="67"/>
      <c r="N10" s="62"/>
    </row>
    <row r="11" spans="1:14" s="63" customFormat="1" ht="35.25" hidden="1" customHeight="1" x14ac:dyDescent="0.25">
      <c r="A11" s="311" t="s">
        <v>173</v>
      </c>
      <c r="B11" s="312"/>
      <c r="C11" s="64" t="s">
        <v>167</v>
      </c>
      <c r="D11" s="306" t="s">
        <v>59</v>
      </c>
      <c r="E11" s="307"/>
      <c r="F11" s="307"/>
      <c r="G11" s="307"/>
      <c r="H11" s="307"/>
      <c r="I11" s="307"/>
      <c r="J11" s="65" t="s">
        <v>61</v>
      </c>
      <c r="K11" s="66">
        <v>2</v>
      </c>
      <c r="L11" s="66">
        <v>2</v>
      </c>
      <c r="M11" s="67"/>
      <c r="N11" s="62"/>
    </row>
    <row r="12" spans="1:14" s="63" customFormat="1" ht="35.25" hidden="1" customHeight="1" x14ac:dyDescent="0.25">
      <c r="A12" s="311" t="s">
        <v>174</v>
      </c>
      <c r="B12" s="312"/>
      <c r="C12" s="64" t="s">
        <v>167</v>
      </c>
      <c r="D12" s="306" t="s">
        <v>60</v>
      </c>
      <c r="E12" s="307"/>
      <c r="F12" s="307"/>
      <c r="G12" s="307"/>
      <c r="H12" s="307"/>
      <c r="I12" s="307"/>
      <c r="J12" s="65" t="s">
        <v>61</v>
      </c>
      <c r="K12" s="66">
        <f>SUM(K11:K11)</f>
        <v>2</v>
      </c>
      <c r="L12" s="66">
        <f>SUM(L11:L11)</f>
        <v>2</v>
      </c>
      <c r="M12" s="67"/>
      <c r="N12" s="62"/>
    </row>
    <row r="13" spans="1:14" s="63" customFormat="1" ht="19.5" hidden="1" customHeight="1" x14ac:dyDescent="0.25">
      <c r="A13" s="313" t="s">
        <v>175</v>
      </c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5"/>
    </row>
    <row r="14" spans="1:14" s="63" customFormat="1" ht="40.5" hidden="1" customHeight="1" x14ac:dyDescent="0.25">
      <c r="A14" s="316" t="s">
        <v>166</v>
      </c>
      <c r="B14" s="317"/>
      <c r="C14" s="68" t="s">
        <v>167</v>
      </c>
      <c r="D14" s="318" t="s">
        <v>176</v>
      </c>
      <c r="E14" s="319"/>
      <c r="F14" s="319"/>
      <c r="G14" s="319"/>
      <c r="H14" s="319"/>
      <c r="I14" s="319"/>
      <c r="J14" s="65" t="s">
        <v>61</v>
      </c>
      <c r="K14" s="69">
        <v>2</v>
      </c>
      <c r="L14" s="70">
        <v>2</v>
      </c>
      <c r="M14" s="71"/>
      <c r="N14" s="71"/>
    </row>
    <row r="15" spans="1:14" s="63" customFormat="1" ht="17.25" hidden="1" customHeight="1" x14ac:dyDescent="0.25">
      <c r="A15" s="308" t="s">
        <v>177</v>
      </c>
      <c r="B15" s="309"/>
      <c r="C15" s="309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</row>
    <row r="16" spans="1:14" s="63" customFormat="1" ht="26.25" hidden="1" customHeight="1" x14ac:dyDescent="0.25">
      <c r="A16" s="304" t="s">
        <v>166</v>
      </c>
      <c r="B16" s="305"/>
      <c r="C16" s="64" t="s">
        <v>167</v>
      </c>
      <c r="D16" s="306" t="s">
        <v>178</v>
      </c>
      <c r="E16" s="307"/>
      <c r="F16" s="307"/>
      <c r="G16" s="307"/>
      <c r="H16" s="307"/>
      <c r="I16" s="307"/>
      <c r="J16" s="67" t="s">
        <v>179</v>
      </c>
      <c r="K16" s="72" t="s">
        <v>180</v>
      </c>
      <c r="L16" s="72" t="s">
        <v>180</v>
      </c>
      <c r="M16" s="73"/>
      <c r="N16" s="73"/>
    </row>
    <row r="17" spans="1:14" s="63" customFormat="1" ht="17.25" hidden="1" customHeight="1" x14ac:dyDescent="0.25">
      <c r="A17" s="308" t="s">
        <v>181</v>
      </c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</row>
    <row r="18" spans="1:14" s="63" customFormat="1" ht="30" hidden="1" customHeight="1" x14ac:dyDescent="0.25">
      <c r="A18" s="304" t="s">
        <v>166</v>
      </c>
      <c r="B18" s="305"/>
      <c r="C18" s="64" t="s">
        <v>167</v>
      </c>
      <c r="D18" s="306" t="s">
        <v>182</v>
      </c>
      <c r="E18" s="307"/>
      <c r="F18" s="307"/>
      <c r="G18" s="307"/>
      <c r="H18" s="307"/>
      <c r="I18" s="307"/>
      <c r="J18" s="67" t="s">
        <v>62</v>
      </c>
      <c r="K18" s="72" t="s">
        <v>183</v>
      </c>
      <c r="L18" s="72" t="s">
        <v>183</v>
      </c>
      <c r="M18" s="73"/>
      <c r="N18" s="73"/>
    </row>
    <row r="19" spans="1:14" s="63" customFormat="1" ht="63.75" hidden="1" customHeight="1" x14ac:dyDescent="0.25">
      <c r="A19" s="320" t="s">
        <v>173</v>
      </c>
      <c r="B19" s="320"/>
      <c r="C19" s="58" t="s">
        <v>167</v>
      </c>
      <c r="D19" s="321" t="s">
        <v>184</v>
      </c>
      <c r="E19" s="321"/>
      <c r="F19" s="321"/>
      <c r="G19" s="321"/>
      <c r="H19" s="321"/>
      <c r="I19" s="321"/>
      <c r="J19" s="59"/>
      <c r="K19" s="60"/>
      <c r="L19" s="61"/>
      <c r="M19" s="62" t="s">
        <v>185</v>
      </c>
      <c r="N19" s="62" t="s">
        <v>170</v>
      </c>
    </row>
    <row r="20" spans="1:14" s="63" customFormat="1" ht="17.25" hidden="1" customHeight="1" x14ac:dyDescent="0.25">
      <c r="A20" s="313" t="s">
        <v>171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5"/>
    </row>
    <row r="21" spans="1:14" s="63" customFormat="1" ht="35.25" hidden="1" customHeight="1" x14ac:dyDescent="0.25">
      <c r="A21" s="311">
        <v>1</v>
      </c>
      <c r="B21" s="312"/>
      <c r="C21" s="64" t="s">
        <v>167</v>
      </c>
      <c r="D21" s="306" t="s">
        <v>186</v>
      </c>
      <c r="E21" s="307"/>
      <c r="F21" s="307"/>
      <c r="G21" s="307"/>
      <c r="H21" s="307"/>
      <c r="I21" s="307"/>
      <c r="J21" s="65" t="s">
        <v>61</v>
      </c>
      <c r="K21" s="66">
        <v>3</v>
      </c>
      <c r="L21" s="66">
        <v>3</v>
      </c>
      <c r="M21" s="67"/>
      <c r="N21" s="62"/>
    </row>
    <row r="22" spans="1:14" s="63" customFormat="1" ht="35.25" hidden="1" customHeight="1" x14ac:dyDescent="0.25">
      <c r="A22" s="311" t="s">
        <v>173</v>
      </c>
      <c r="B22" s="312"/>
      <c r="C22" s="64" t="s">
        <v>167</v>
      </c>
      <c r="D22" s="306" t="s">
        <v>187</v>
      </c>
      <c r="E22" s="307"/>
      <c r="F22" s="307"/>
      <c r="G22" s="307"/>
      <c r="H22" s="307"/>
      <c r="I22" s="307"/>
      <c r="J22" s="65" t="s">
        <v>61</v>
      </c>
      <c r="K22" s="74">
        <v>78.5</v>
      </c>
      <c r="L22" s="74">
        <v>78.5</v>
      </c>
      <c r="M22" s="67"/>
      <c r="N22" s="62"/>
    </row>
    <row r="23" spans="1:14" s="63" customFormat="1" ht="35.25" hidden="1" customHeight="1" x14ac:dyDescent="0.25">
      <c r="A23" s="311" t="s">
        <v>174</v>
      </c>
      <c r="B23" s="312"/>
      <c r="C23" s="64" t="s">
        <v>167</v>
      </c>
      <c r="D23" s="306" t="s">
        <v>188</v>
      </c>
      <c r="E23" s="307"/>
      <c r="F23" s="307"/>
      <c r="G23" s="307"/>
      <c r="H23" s="307"/>
      <c r="I23" s="307"/>
      <c r="J23" s="65" t="s">
        <v>61</v>
      </c>
      <c r="K23" s="74">
        <v>19.5</v>
      </c>
      <c r="L23" s="74">
        <v>19.5</v>
      </c>
      <c r="M23" s="67"/>
      <c r="N23" s="62"/>
    </row>
    <row r="24" spans="1:14" s="63" customFormat="1" ht="19.5" hidden="1" customHeight="1" x14ac:dyDescent="0.25">
      <c r="A24" s="313" t="s">
        <v>175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5"/>
    </row>
    <row r="25" spans="1:14" s="63" customFormat="1" ht="19.5" hidden="1" customHeight="1" x14ac:dyDescent="0.25">
      <c r="A25" s="316" t="s">
        <v>166</v>
      </c>
      <c r="B25" s="317"/>
      <c r="C25" s="68" t="s">
        <v>167</v>
      </c>
      <c r="D25" s="318" t="s">
        <v>189</v>
      </c>
      <c r="E25" s="319"/>
      <c r="F25" s="319"/>
      <c r="G25" s="319"/>
      <c r="H25" s="319"/>
      <c r="I25" s="319"/>
      <c r="J25" s="65" t="s">
        <v>61</v>
      </c>
      <c r="K25" s="69">
        <v>68</v>
      </c>
      <c r="L25" s="70">
        <v>68</v>
      </c>
      <c r="M25" s="71"/>
      <c r="N25" s="71"/>
    </row>
    <row r="26" spans="1:14" s="63" customFormat="1" ht="72" hidden="1" customHeight="1" x14ac:dyDescent="0.25">
      <c r="A26" s="316" t="s">
        <v>173</v>
      </c>
      <c r="B26" s="317"/>
      <c r="C26" s="68" t="s">
        <v>167</v>
      </c>
      <c r="D26" s="318" t="s">
        <v>190</v>
      </c>
      <c r="E26" s="319"/>
      <c r="F26" s="319"/>
      <c r="G26" s="319"/>
      <c r="H26" s="319"/>
      <c r="I26" s="319"/>
      <c r="J26" s="65" t="s">
        <v>61</v>
      </c>
      <c r="K26" s="70">
        <v>111</v>
      </c>
      <c r="L26" s="70">
        <v>111</v>
      </c>
      <c r="M26" s="71"/>
      <c r="N26" s="71"/>
    </row>
    <row r="27" spans="1:14" s="63" customFormat="1" ht="24.75" hidden="1" customHeight="1" x14ac:dyDescent="0.25">
      <c r="A27" s="316" t="s">
        <v>174</v>
      </c>
      <c r="B27" s="317"/>
      <c r="C27" s="68" t="s">
        <v>167</v>
      </c>
      <c r="D27" s="318" t="s">
        <v>191</v>
      </c>
      <c r="E27" s="319"/>
      <c r="F27" s="319"/>
      <c r="G27" s="319"/>
      <c r="H27" s="319"/>
      <c r="I27" s="319"/>
      <c r="J27" s="65" t="s">
        <v>61</v>
      </c>
      <c r="K27" s="69">
        <v>66</v>
      </c>
      <c r="L27" s="70">
        <v>66</v>
      </c>
      <c r="M27" s="71"/>
      <c r="N27" s="71"/>
    </row>
    <row r="28" spans="1:14" s="63" customFormat="1" ht="21.75" hidden="1" customHeight="1" x14ac:dyDescent="0.25">
      <c r="A28" s="316" t="s">
        <v>192</v>
      </c>
      <c r="B28" s="317"/>
      <c r="C28" s="68" t="s">
        <v>167</v>
      </c>
      <c r="D28" s="318" t="s">
        <v>193</v>
      </c>
      <c r="E28" s="319"/>
      <c r="F28" s="319"/>
      <c r="G28" s="319"/>
      <c r="H28" s="319"/>
      <c r="I28" s="319"/>
      <c r="J28" s="65" t="s">
        <v>61</v>
      </c>
      <c r="K28" s="69">
        <v>3880</v>
      </c>
      <c r="L28" s="70">
        <v>3880</v>
      </c>
      <c r="M28" s="71"/>
      <c r="N28" s="71"/>
    </row>
    <row r="29" spans="1:14" s="63" customFormat="1" ht="17.25" hidden="1" customHeight="1" x14ac:dyDescent="0.25">
      <c r="A29" s="308" t="s">
        <v>177</v>
      </c>
      <c r="B29" s="309"/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</row>
    <row r="30" spans="1:14" s="63" customFormat="1" ht="24.75" hidden="1" customHeight="1" x14ac:dyDescent="0.25">
      <c r="A30" s="316" t="s">
        <v>166</v>
      </c>
      <c r="B30" s="317"/>
      <c r="C30" s="68" t="s">
        <v>167</v>
      </c>
      <c r="D30" s="318" t="s">
        <v>194</v>
      </c>
      <c r="E30" s="319"/>
      <c r="F30" s="319"/>
      <c r="G30" s="319"/>
      <c r="H30" s="319"/>
      <c r="I30" s="319"/>
      <c r="J30" s="65" t="s">
        <v>61</v>
      </c>
      <c r="K30" s="69" t="s">
        <v>195</v>
      </c>
      <c r="L30" s="69" t="s">
        <v>195</v>
      </c>
      <c r="M30" s="71"/>
      <c r="N30" s="71"/>
    </row>
    <row r="31" spans="1:14" s="63" customFormat="1" ht="21.75" hidden="1" customHeight="1" x14ac:dyDescent="0.25">
      <c r="A31" s="316" t="s">
        <v>173</v>
      </c>
      <c r="B31" s="317"/>
      <c r="C31" s="68" t="s">
        <v>167</v>
      </c>
      <c r="D31" s="318" t="s">
        <v>196</v>
      </c>
      <c r="E31" s="319"/>
      <c r="F31" s="319"/>
      <c r="G31" s="319"/>
      <c r="H31" s="319"/>
      <c r="I31" s="319"/>
      <c r="J31" s="65" t="s">
        <v>61</v>
      </c>
      <c r="K31" s="69" t="s">
        <v>197</v>
      </c>
      <c r="L31" s="69" t="s">
        <v>197</v>
      </c>
      <c r="M31" s="71"/>
      <c r="N31" s="71"/>
    </row>
    <row r="32" spans="1:14" s="63" customFormat="1" ht="26.25" hidden="1" customHeight="1" x14ac:dyDescent="0.25">
      <c r="A32" s="304" t="s">
        <v>174</v>
      </c>
      <c r="B32" s="305"/>
      <c r="C32" s="64" t="s">
        <v>167</v>
      </c>
      <c r="D32" s="306" t="s">
        <v>198</v>
      </c>
      <c r="E32" s="307"/>
      <c r="F32" s="307"/>
      <c r="G32" s="307"/>
      <c r="H32" s="307"/>
      <c r="I32" s="307"/>
      <c r="J32" s="67" t="s">
        <v>199</v>
      </c>
      <c r="K32" s="72" t="s">
        <v>200</v>
      </c>
      <c r="L32" s="72" t="s">
        <v>201</v>
      </c>
      <c r="M32" s="73"/>
      <c r="N32" s="73"/>
    </row>
    <row r="33" spans="1:14" s="63" customFormat="1" ht="17.25" hidden="1" customHeight="1" x14ac:dyDescent="0.25">
      <c r="A33" s="308" t="s">
        <v>181</v>
      </c>
      <c r="B33" s="309"/>
      <c r="C33" s="309"/>
      <c r="D33" s="309"/>
      <c r="E33" s="309"/>
      <c r="F33" s="309"/>
      <c r="G33" s="309"/>
      <c r="H33" s="309"/>
      <c r="I33" s="309"/>
      <c r="J33" s="309"/>
      <c r="K33" s="309"/>
      <c r="L33" s="309"/>
      <c r="M33" s="309"/>
      <c r="N33" s="309"/>
    </row>
    <row r="34" spans="1:14" s="63" customFormat="1" ht="26.25" hidden="1" customHeight="1" x14ac:dyDescent="0.25">
      <c r="A34" s="304" t="s">
        <v>166</v>
      </c>
      <c r="B34" s="305"/>
      <c r="C34" s="64" t="s">
        <v>167</v>
      </c>
      <c r="D34" s="306" t="s">
        <v>182</v>
      </c>
      <c r="E34" s="307"/>
      <c r="F34" s="307"/>
      <c r="G34" s="307"/>
      <c r="H34" s="307"/>
      <c r="I34" s="307"/>
      <c r="J34" s="67" t="s">
        <v>62</v>
      </c>
      <c r="K34" s="72" t="s">
        <v>202</v>
      </c>
      <c r="L34" s="72" t="s">
        <v>202</v>
      </c>
      <c r="M34" s="73"/>
      <c r="N34" s="73"/>
    </row>
    <row r="35" spans="1:14" s="63" customFormat="1" ht="75.75" hidden="1" customHeight="1" x14ac:dyDescent="0.25">
      <c r="A35" s="320" t="s">
        <v>174</v>
      </c>
      <c r="B35" s="320"/>
      <c r="C35" s="58" t="s">
        <v>167</v>
      </c>
      <c r="D35" s="321" t="s">
        <v>203</v>
      </c>
      <c r="E35" s="321"/>
      <c r="F35" s="321"/>
      <c r="G35" s="321"/>
      <c r="H35" s="321"/>
      <c r="I35" s="321"/>
      <c r="J35" s="59"/>
      <c r="K35" s="60"/>
      <c r="L35" s="61"/>
      <c r="M35" s="62" t="s">
        <v>169</v>
      </c>
      <c r="N35" s="62" t="s">
        <v>170</v>
      </c>
    </row>
    <row r="36" spans="1:14" s="63" customFormat="1" ht="17.25" hidden="1" customHeight="1" x14ac:dyDescent="0.25">
      <c r="A36" s="313" t="s">
        <v>171</v>
      </c>
      <c r="B36" s="314"/>
      <c r="C36" s="314"/>
      <c r="D36" s="314"/>
      <c r="E36" s="314"/>
      <c r="F36" s="314"/>
      <c r="G36" s="314"/>
      <c r="H36" s="314"/>
      <c r="I36" s="314"/>
      <c r="J36" s="314"/>
      <c r="K36" s="314"/>
      <c r="L36" s="314"/>
      <c r="M36" s="314"/>
      <c r="N36" s="315"/>
    </row>
    <row r="37" spans="1:14" s="63" customFormat="1" ht="35.25" hidden="1" customHeight="1" x14ac:dyDescent="0.25">
      <c r="A37" s="311">
        <v>1</v>
      </c>
      <c r="B37" s="312"/>
      <c r="C37" s="64" t="s">
        <v>167</v>
      </c>
      <c r="D37" s="306" t="s">
        <v>204</v>
      </c>
      <c r="E37" s="307"/>
      <c r="F37" s="307"/>
      <c r="G37" s="307"/>
      <c r="H37" s="307"/>
      <c r="I37" s="307"/>
      <c r="J37" s="65" t="s">
        <v>61</v>
      </c>
      <c r="K37" s="66">
        <v>3</v>
      </c>
      <c r="L37" s="66">
        <v>3</v>
      </c>
      <c r="M37" s="67"/>
      <c r="N37" s="62"/>
    </row>
    <row r="38" spans="1:14" s="63" customFormat="1" ht="35.25" hidden="1" customHeight="1" x14ac:dyDescent="0.25">
      <c r="A38" s="311" t="s">
        <v>173</v>
      </c>
      <c r="B38" s="312"/>
      <c r="C38" s="64" t="s">
        <v>167</v>
      </c>
      <c r="D38" s="306" t="s">
        <v>59</v>
      </c>
      <c r="E38" s="307"/>
      <c r="F38" s="307"/>
      <c r="G38" s="307"/>
      <c r="H38" s="307"/>
      <c r="I38" s="307"/>
      <c r="J38" s="65" t="s">
        <v>61</v>
      </c>
      <c r="K38" s="66">
        <v>1</v>
      </c>
      <c r="L38" s="66">
        <v>1</v>
      </c>
      <c r="M38" s="67"/>
      <c r="N38" s="62"/>
    </row>
    <row r="39" spans="1:14" s="63" customFormat="1" ht="35.25" hidden="1" customHeight="1" x14ac:dyDescent="0.25">
      <c r="A39" s="311" t="s">
        <v>174</v>
      </c>
      <c r="B39" s="312"/>
      <c r="C39" s="64" t="s">
        <v>167</v>
      </c>
      <c r="D39" s="306" t="s">
        <v>66</v>
      </c>
      <c r="E39" s="307"/>
      <c r="F39" s="307"/>
      <c r="G39" s="307"/>
      <c r="H39" s="307"/>
      <c r="I39" s="307"/>
      <c r="J39" s="65" t="s">
        <v>61</v>
      </c>
      <c r="K39" s="75">
        <v>1.75</v>
      </c>
      <c r="L39" s="75">
        <v>1.75</v>
      </c>
      <c r="M39" s="67"/>
      <c r="N39" s="62"/>
    </row>
    <row r="40" spans="1:14" s="63" customFormat="1" ht="35.25" hidden="1" customHeight="1" x14ac:dyDescent="0.25">
      <c r="A40" s="311" t="s">
        <v>192</v>
      </c>
      <c r="B40" s="312"/>
      <c r="C40" s="64" t="s">
        <v>167</v>
      </c>
      <c r="D40" s="306" t="s">
        <v>60</v>
      </c>
      <c r="E40" s="307"/>
      <c r="F40" s="307"/>
      <c r="G40" s="307"/>
      <c r="H40" s="307"/>
      <c r="I40" s="307"/>
      <c r="J40" s="65" t="s">
        <v>61</v>
      </c>
      <c r="K40" s="75">
        <f>SUM(K38:K39)</f>
        <v>2.75</v>
      </c>
      <c r="L40" s="75">
        <f>SUM(L38:L39)</f>
        <v>2.75</v>
      </c>
      <c r="M40" s="67"/>
      <c r="N40" s="62"/>
    </row>
    <row r="41" spans="1:14" s="63" customFormat="1" ht="19.5" hidden="1" customHeight="1" x14ac:dyDescent="0.25">
      <c r="A41" s="313" t="s">
        <v>175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5"/>
    </row>
    <row r="42" spans="1:14" s="63" customFormat="1" ht="40.5" hidden="1" customHeight="1" x14ac:dyDescent="0.25">
      <c r="A42" s="316" t="s">
        <v>166</v>
      </c>
      <c r="B42" s="317"/>
      <c r="C42" s="68" t="s">
        <v>167</v>
      </c>
      <c r="D42" s="318" t="s">
        <v>205</v>
      </c>
      <c r="E42" s="319"/>
      <c r="F42" s="319"/>
      <c r="G42" s="319"/>
      <c r="H42" s="319"/>
      <c r="I42" s="319"/>
      <c r="J42" s="65" t="s">
        <v>61</v>
      </c>
      <c r="K42" s="69">
        <v>3</v>
      </c>
      <c r="L42" s="70">
        <v>3</v>
      </c>
      <c r="M42" s="71"/>
      <c r="N42" s="71"/>
    </row>
    <row r="43" spans="1:14" s="63" customFormat="1" ht="17.25" hidden="1" customHeight="1" x14ac:dyDescent="0.25">
      <c r="A43" s="308" t="s">
        <v>177</v>
      </c>
      <c r="B43" s="309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</row>
    <row r="44" spans="1:14" s="63" customFormat="1" ht="26.25" hidden="1" customHeight="1" x14ac:dyDescent="0.25">
      <c r="A44" s="304" t="s">
        <v>166</v>
      </c>
      <c r="B44" s="305"/>
      <c r="C44" s="64" t="s">
        <v>167</v>
      </c>
      <c r="D44" s="306" t="s">
        <v>198</v>
      </c>
      <c r="E44" s="307"/>
      <c r="F44" s="307"/>
      <c r="G44" s="307"/>
      <c r="H44" s="307"/>
      <c r="I44" s="307"/>
      <c r="J44" s="76" t="s">
        <v>29</v>
      </c>
      <c r="K44" s="72" t="s">
        <v>206</v>
      </c>
      <c r="L44" s="72" t="s">
        <v>206</v>
      </c>
      <c r="M44" s="73"/>
      <c r="N44" s="73"/>
    </row>
    <row r="45" spans="1:14" s="63" customFormat="1" ht="17.25" hidden="1" customHeight="1" x14ac:dyDescent="0.25">
      <c r="A45" s="308" t="s">
        <v>181</v>
      </c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</row>
    <row r="46" spans="1:14" s="63" customFormat="1" ht="26.25" hidden="1" customHeight="1" x14ac:dyDescent="0.25">
      <c r="A46" s="304" t="s">
        <v>166</v>
      </c>
      <c r="B46" s="305"/>
      <c r="C46" s="64" t="s">
        <v>167</v>
      </c>
      <c r="D46" s="306" t="s">
        <v>182</v>
      </c>
      <c r="E46" s="307"/>
      <c r="F46" s="307"/>
      <c r="G46" s="307"/>
      <c r="H46" s="307"/>
      <c r="I46" s="307"/>
      <c r="J46" s="67" t="s">
        <v>62</v>
      </c>
      <c r="K46" s="72" t="s">
        <v>207</v>
      </c>
      <c r="L46" s="72" t="s">
        <v>207</v>
      </c>
      <c r="M46" s="73"/>
      <c r="N46" s="73"/>
    </row>
    <row r="47" spans="1:14" s="63" customFormat="1" ht="77.25" customHeight="1" x14ac:dyDescent="0.25">
      <c r="A47" s="302" t="s">
        <v>166</v>
      </c>
      <c r="B47" s="302"/>
      <c r="C47" s="57" t="s">
        <v>147</v>
      </c>
      <c r="D47" s="310" t="s">
        <v>208</v>
      </c>
      <c r="E47" s="310"/>
      <c r="F47" s="310"/>
      <c r="G47" s="310"/>
      <c r="H47" s="310"/>
      <c r="I47" s="310"/>
      <c r="J47" s="77"/>
      <c r="K47" s="78"/>
      <c r="L47" s="79"/>
      <c r="M47" s="80" t="s">
        <v>319</v>
      </c>
      <c r="N47" s="80" t="s">
        <v>318</v>
      </c>
    </row>
    <row r="48" spans="1:14" s="63" customFormat="1" ht="17.25" customHeight="1" x14ac:dyDescent="0.25">
      <c r="A48" s="292" t="s">
        <v>171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4"/>
    </row>
    <row r="49" spans="1:14" s="63" customFormat="1" ht="33.75" customHeight="1" x14ac:dyDescent="0.25">
      <c r="A49" s="295">
        <v>1</v>
      </c>
      <c r="B49" s="296"/>
      <c r="C49" s="81" t="s">
        <v>147</v>
      </c>
      <c r="D49" s="284" t="s">
        <v>145</v>
      </c>
      <c r="E49" s="285"/>
      <c r="F49" s="285"/>
      <c r="G49" s="285"/>
      <c r="H49" s="285"/>
      <c r="I49" s="285"/>
      <c r="J49" s="82" t="s">
        <v>29</v>
      </c>
      <c r="K49" s="83">
        <f>5018250</f>
        <v>5018250</v>
      </c>
      <c r="L49" s="83">
        <f>5018250+(-280000-55000)</f>
        <v>4683250</v>
      </c>
      <c r="M49" s="84"/>
      <c r="N49" s="84"/>
    </row>
    <row r="50" spans="1:14" s="63" customFormat="1" ht="33.75" customHeight="1" x14ac:dyDescent="0.25">
      <c r="A50" s="295" t="s">
        <v>173</v>
      </c>
      <c r="B50" s="296"/>
      <c r="C50" s="81" t="s">
        <v>147</v>
      </c>
      <c r="D50" s="284" t="s">
        <v>321</v>
      </c>
      <c r="E50" s="285"/>
      <c r="F50" s="285"/>
      <c r="G50" s="285"/>
      <c r="H50" s="285"/>
      <c r="I50" s="285"/>
      <c r="J50" s="82" t="s">
        <v>61</v>
      </c>
      <c r="K50" s="85">
        <f>K51+K52</f>
        <v>15</v>
      </c>
      <c r="L50" s="85">
        <f>L51+L52</f>
        <v>15</v>
      </c>
      <c r="M50" s="84"/>
      <c r="N50" s="84"/>
    </row>
    <row r="51" spans="1:14" s="111" customFormat="1" ht="20.25" customHeight="1" x14ac:dyDescent="0.25">
      <c r="A51" s="344"/>
      <c r="B51" s="345"/>
      <c r="C51" s="346"/>
      <c r="D51" s="347" t="s">
        <v>310</v>
      </c>
      <c r="E51" s="348"/>
      <c r="F51" s="348"/>
      <c r="G51" s="348"/>
      <c r="H51" s="348"/>
      <c r="I51" s="349"/>
      <c r="J51" s="350" t="s">
        <v>61</v>
      </c>
      <c r="K51" s="351">
        <v>12</v>
      </c>
      <c r="L51" s="351">
        <v>12</v>
      </c>
      <c r="M51" s="80"/>
      <c r="N51" s="80"/>
    </row>
    <row r="52" spans="1:14" s="111" customFormat="1" ht="18.75" customHeight="1" x14ac:dyDescent="0.25">
      <c r="A52" s="344"/>
      <c r="B52" s="345"/>
      <c r="C52" s="346"/>
      <c r="D52" s="347" t="s">
        <v>311</v>
      </c>
      <c r="E52" s="348"/>
      <c r="F52" s="348"/>
      <c r="G52" s="348"/>
      <c r="H52" s="348"/>
      <c r="I52" s="349"/>
      <c r="J52" s="350" t="s">
        <v>61</v>
      </c>
      <c r="K52" s="351">
        <v>3</v>
      </c>
      <c r="L52" s="351">
        <v>3</v>
      </c>
      <c r="M52" s="80"/>
      <c r="N52" s="80"/>
    </row>
    <row r="53" spans="1:14" s="63" customFormat="1" ht="33.75" customHeight="1" x14ac:dyDescent="0.25">
      <c r="A53" s="295" t="s">
        <v>174</v>
      </c>
      <c r="B53" s="296"/>
      <c r="C53" s="81" t="s">
        <v>147</v>
      </c>
      <c r="D53" s="284" t="s">
        <v>59</v>
      </c>
      <c r="E53" s="285"/>
      <c r="F53" s="285"/>
      <c r="G53" s="285"/>
      <c r="H53" s="285"/>
      <c r="I53" s="285"/>
      <c r="J53" s="82" t="s">
        <v>61</v>
      </c>
      <c r="K53" s="85">
        <f>K54+K55</f>
        <v>3</v>
      </c>
      <c r="L53" s="85">
        <f>L54+L55</f>
        <v>3</v>
      </c>
      <c r="M53" s="84"/>
      <c r="N53" s="84"/>
    </row>
    <row r="54" spans="1:14" s="111" customFormat="1" ht="20.25" customHeight="1" x14ac:dyDescent="0.25">
      <c r="A54" s="344"/>
      <c r="B54" s="345"/>
      <c r="C54" s="346"/>
      <c r="D54" s="347" t="s">
        <v>310</v>
      </c>
      <c r="E54" s="348"/>
      <c r="F54" s="348"/>
      <c r="G54" s="348"/>
      <c r="H54" s="348"/>
      <c r="I54" s="349"/>
      <c r="J54" s="350" t="s">
        <v>61</v>
      </c>
      <c r="K54" s="351">
        <v>3</v>
      </c>
      <c r="L54" s="351">
        <v>3</v>
      </c>
      <c r="M54" s="80"/>
      <c r="N54" s="80"/>
    </row>
    <row r="55" spans="1:14" s="111" customFormat="1" ht="18.75" customHeight="1" x14ac:dyDescent="0.25">
      <c r="A55" s="344"/>
      <c r="B55" s="345"/>
      <c r="C55" s="346"/>
      <c r="D55" s="347" t="s">
        <v>311</v>
      </c>
      <c r="E55" s="348"/>
      <c r="F55" s="348"/>
      <c r="G55" s="348"/>
      <c r="H55" s="348"/>
      <c r="I55" s="349"/>
      <c r="J55" s="350" t="s">
        <v>61</v>
      </c>
      <c r="K55" s="351">
        <v>0</v>
      </c>
      <c r="L55" s="351">
        <v>0</v>
      </c>
      <c r="M55" s="80"/>
      <c r="N55" s="80"/>
    </row>
    <row r="56" spans="1:14" s="63" customFormat="1" ht="21.75" customHeight="1" x14ac:dyDescent="0.25">
      <c r="A56" s="295" t="s">
        <v>192</v>
      </c>
      <c r="B56" s="296"/>
      <c r="C56" s="81" t="s">
        <v>147</v>
      </c>
      <c r="D56" s="284" t="s">
        <v>66</v>
      </c>
      <c r="E56" s="285"/>
      <c r="F56" s="285"/>
      <c r="G56" s="285"/>
      <c r="H56" s="285"/>
      <c r="I56" s="285"/>
      <c r="J56" s="82" t="s">
        <v>61</v>
      </c>
      <c r="K56" s="85">
        <f>K57+K58</f>
        <v>5</v>
      </c>
      <c r="L56" s="85">
        <f>L57+L58</f>
        <v>5</v>
      </c>
      <c r="M56" s="84"/>
      <c r="N56" s="84"/>
    </row>
    <row r="57" spans="1:14" s="111" customFormat="1" ht="20.25" customHeight="1" x14ac:dyDescent="0.25">
      <c r="A57" s="344"/>
      <c r="B57" s="345"/>
      <c r="C57" s="346"/>
      <c r="D57" s="347" t="s">
        <v>310</v>
      </c>
      <c r="E57" s="348"/>
      <c r="F57" s="348"/>
      <c r="G57" s="348"/>
      <c r="H57" s="348"/>
      <c r="I57" s="349"/>
      <c r="J57" s="350" t="s">
        <v>61</v>
      </c>
      <c r="K57" s="351">
        <v>0.5</v>
      </c>
      <c r="L57" s="351">
        <v>0.5</v>
      </c>
      <c r="M57" s="80"/>
      <c r="N57" s="80"/>
    </row>
    <row r="58" spans="1:14" s="111" customFormat="1" ht="18.75" customHeight="1" x14ac:dyDescent="0.25">
      <c r="A58" s="344"/>
      <c r="B58" s="345"/>
      <c r="C58" s="346"/>
      <c r="D58" s="347" t="s">
        <v>311</v>
      </c>
      <c r="E58" s="348"/>
      <c r="F58" s="348"/>
      <c r="G58" s="348"/>
      <c r="H58" s="348"/>
      <c r="I58" s="349"/>
      <c r="J58" s="350" t="s">
        <v>61</v>
      </c>
      <c r="K58" s="351">
        <v>4.5</v>
      </c>
      <c r="L58" s="351">
        <v>4.5</v>
      </c>
      <c r="M58" s="80"/>
      <c r="N58" s="80"/>
    </row>
    <row r="59" spans="1:14" s="63" customFormat="1" ht="21.75" customHeight="1" x14ac:dyDescent="0.25">
      <c r="A59" s="295" t="s">
        <v>209</v>
      </c>
      <c r="B59" s="296"/>
      <c r="C59" s="81" t="s">
        <v>147</v>
      </c>
      <c r="D59" s="284" t="s">
        <v>60</v>
      </c>
      <c r="E59" s="285"/>
      <c r="F59" s="285"/>
      <c r="G59" s="285"/>
      <c r="H59" s="285"/>
      <c r="I59" s="285"/>
      <c r="J59" s="82" t="s">
        <v>61</v>
      </c>
      <c r="K59" s="85">
        <f>K60+K61</f>
        <v>23</v>
      </c>
      <c r="L59" s="85">
        <f>L60+L61</f>
        <v>23</v>
      </c>
      <c r="M59" s="84"/>
      <c r="N59" s="84"/>
    </row>
    <row r="60" spans="1:14" s="111" customFormat="1" ht="20.25" customHeight="1" x14ac:dyDescent="0.25">
      <c r="A60" s="344"/>
      <c r="B60" s="345"/>
      <c r="C60" s="346"/>
      <c r="D60" s="347" t="s">
        <v>310</v>
      </c>
      <c r="E60" s="348"/>
      <c r="F60" s="348"/>
      <c r="G60" s="348"/>
      <c r="H60" s="348"/>
      <c r="I60" s="349"/>
      <c r="J60" s="350" t="s">
        <v>61</v>
      </c>
      <c r="K60" s="351">
        <f>K51+K54+K57</f>
        <v>15.5</v>
      </c>
      <c r="L60" s="351">
        <f>L51+L54+L57</f>
        <v>15.5</v>
      </c>
      <c r="M60" s="80"/>
      <c r="N60" s="80"/>
    </row>
    <row r="61" spans="1:14" s="111" customFormat="1" ht="18.75" customHeight="1" x14ac:dyDescent="0.25">
      <c r="A61" s="344"/>
      <c r="B61" s="345"/>
      <c r="C61" s="346"/>
      <c r="D61" s="347" t="s">
        <v>311</v>
      </c>
      <c r="E61" s="348"/>
      <c r="F61" s="348"/>
      <c r="G61" s="348"/>
      <c r="H61" s="348"/>
      <c r="I61" s="349"/>
      <c r="J61" s="350" t="s">
        <v>61</v>
      </c>
      <c r="K61" s="351">
        <f>K52+K55+K58</f>
        <v>7.5</v>
      </c>
      <c r="L61" s="351">
        <f>L52+L55+L58</f>
        <v>7.5</v>
      </c>
      <c r="M61" s="80"/>
      <c r="N61" s="80"/>
    </row>
    <row r="62" spans="1:14" s="63" customFormat="1" ht="19.5" customHeight="1" x14ac:dyDescent="0.25">
      <c r="A62" s="292" t="s">
        <v>175</v>
      </c>
      <c r="B62" s="293"/>
      <c r="C62" s="293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4"/>
    </row>
    <row r="63" spans="1:14" s="63" customFormat="1" ht="26.25" customHeight="1" x14ac:dyDescent="0.25">
      <c r="A63" s="282" t="s">
        <v>166</v>
      </c>
      <c r="B63" s="283"/>
      <c r="C63" s="81" t="s">
        <v>147</v>
      </c>
      <c r="D63" s="284" t="s">
        <v>68</v>
      </c>
      <c r="E63" s="285"/>
      <c r="F63" s="285"/>
      <c r="G63" s="285"/>
      <c r="H63" s="285"/>
      <c r="I63" s="285"/>
      <c r="J63" s="82" t="s">
        <v>61</v>
      </c>
      <c r="K63" s="86">
        <v>1</v>
      </c>
      <c r="L63" s="86">
        <v>1</v>
      </c>
      <c r="M63" s="87"/>
      <c r="N63" s="87"/>
    </row>
    <row r="64" spans="1:14" s="63" customFormat="1" ht="17.25" hidden="1" customHeight="1" x14ac:dyDescent="0.25">
      <c r="A64" s="297"/>
      <c r="B64" s="298"/>
      <c r="C64" s="81"/>
      <c r="D64" s="299"/>
      <c r="E64" s="300"/>
      <c r="F64" s="300"/>
      <c r="G64" s="300"/>
      <c r="H64" s="300"/>
      <c r="I64" s="300"/>
      <c r="J64" s="88"/>
      <c r="K64" s="89"/>
      <c r="L64" s="90"/>
      <c r="M64" s="91"/>
      <c r="N64" s="91"/>
    </row>
    <row r="65" spans="1:14" s="63" customFormat="1" ht="27" hidden="1" customHeight="1" x14ac:dyDescent="0.25">
      <c r="A65" s="282"/>
      <c r="B65" s="283"/>
      <c r="C65" s="81"/>
      <c r="D65" s="284"/>
      <c r="E65" s="285"/>
      <c r="F65" s="285"/>
      <c r="G65" s="285"/>
      <c r="H65" s="285"/>
      <c r="I65" s="285"/>
      <c r="J65" s="82"/>
      <c r="K65" s="86"/>
      <c r="L65" s="86"/>
      <c r="M65" s="87"/>
      <c r="N65" s="87"/>
    </row>
    <row r="66" spans="1:14" s="63" customFormat="1" ht="17.25" customHeight="1" x14ac:dyDescent="0.25">
      <c r="A66" s="290" t="s">
        <v>177</v>
      </c>
      <c r="B66" s="291"/>
      <c r="C66" s="291"/>
      <c r="D66" s="291"/>
      <c r="E66" s="291"/>
      <c r="F66" s="291"/>
      <c r="G66" s="291"/>
      <c r="H66" s="291"/>
      <c r="I66" s="291"/>
      <c r="J66" s="291"/>
      <c r="K66" s="291"/>
      <c r="L66" s="291"/>
      <c r="M66" s="291"/>
      <c r="N66" s="291"/>
    </row>
    <row r="67" spans="1:14" s="63" customFormat="1" ht="29.25" customHeight="1" x14ac:dyDescent="0.25">
      <c r="A67" s="282" t="s">
        <v>166</v>
      </c>
      <c r="B67" s="283"/>
      <c r="C67" s="81" t="s">
        <v>147</v>
      </c>
      <c r="D67" s="284" t="s">
        <v>70</v>
      </c>
      <c r="E67" s="285"/>
      <c r="F67" s="285"/>
      <c r="G67" s="285"/>
      <c r="H67" s="285"/>
      <c r="I67" s="285"/>
      <c r="J67" s="82" t="s">
        <v>29</v>
      </c>
      <c r="K67" s="86" t="s">
        <v>323</v>
      </c>
      <c r="L67" s="86" t="s">
        <v>322</v>
      </c>
      <c r="M67" s="87"/>
      <c r="N67" s="87"/>
    </row>
    <row r="68" spans="1:14" s="63" customFormat="1" ht="28.5" hidden="1" customHeight="1" x14ac:dyDescent="0.25">
      <c r="A68" s="282"/>
      <c r="B68" s="283"/>
      <c r="C68" s="81"/>
      <c r="D68" s="284"/>
      <c r="E68" s="285"/>
      <c r="F68" s="285"/>
      <c r="G68" s="285"/>
      <c r="H68" s="285"/>
      <c r="I68" s="285"/>
      <c r="J68" s="82"/>
      <c r="K68" s="86"/>
      <c r="L68" s="86"/>
      <c r="M68" s="87"/>
      <c r="N68" s="87"/>
    </row>
    <row r="69" spans="1:14" s="63" customFormat="1" ht="17.25" hidden="1" customHeight="1" x14ac:dyDescent="0.25">
      <c r="A69" s="290" t="s">
        <v>181</v>
      </c>
      <c r="B69" s="291"/>
      <c r="C69" s="291"/>
      <c r="D69" s="291"/>
      <c r="E69" s="291"/>
      <c r="F69" s="291"/>
      <c r="G69" s="291"/>
      <c r="H69" s="291"/>
      <c r="I69" s="291"/>
      <c r="J69" s="291"/>
      <c r="K69" s="291"/>
      <c r="L69" s="291"/>
      <c r="M69" s="291"/>
      <c r="N69" s="291"/>
    </row>
    <row r="70" spans="1:14" s="63" customFormat="1" ht="27" hidden="1" customHeight="1" x14ac:dyDescent="0.25">
      <c r="A70" s="282"/>
      <c r="B70" s="283"/>
      <c r="C70" s="81"/>
      <c r="D70" s="284"/>
      <c r="E70" s="285"/>
      <c r="F70" s="285"/>
      <c r="G70" s="285"/>
      <c r="H70" s="285"/>
      <c r="I70" s="285"/>
      <c r="J70" s="82"/>
      <c r="K70" s="86"/>
      <c r="L70" s="86"/>
      <c r="M70" s="87"/>
      <c r="N70" s="87"/>
    </row>
    <row r="71" spans="1:14" s="63" customFormat="1" ht="26.25" hidden="1" customHeight="1" x14ac:dyDescent="0.25">
      <c r="A71" s="282" t="s">
        <v>173</v>
      </c>
      <c r="B71" s="283"/>
      <c r="C71" s="81" t="s">
        <v>210</v>
      </c>
      <c r="D71" s="284"/>
      <c r="E71" s="285"/>
      <c r="F71" s="285"/>
      <c r="G71" s="285"/>
      <c r="H71" s="285"/>
      <c r="I71" s="285"/>
      <c r="J71" s="82"/>
      <c r="K71" s="86"/>
      <c r="L71" s="86"/>
      <c r="M71" s="87"/>
      <c r="N71" s="87"/>
    </row>
    <row r="72" spans="1:14" s="63" customFormat="1" ht="63.75" hidden="1" customHeight="1" x14ac:dyDescent="0.25">
      <c r="A72" s="302">
        <v>1</v>
      </c>
      <c r="B72" s="302"/>
      <c r="C72" s="57" t="s">
        <v>211</v>
      </c>
      <c r="D72" s="303" t="s">
        <v>212</v>
      </c>
      <c r="E72" s="303"/>
      <c r="F72" s="303"/>
      <c r="G72" s="303"/>
      <c r="H72" s="303"/>
      <c r="I72" s="303"/>
      <c r="J72" s="92"/>
      <c r="K72" s="93"/>
      <c r="L72" s="93"/>
      <c r="M72" s="84" t="s">
        <v>213</v>
      </c>
      <c r="N72" s="84" t="s">
        <v>214</v>
      </c>
    </row>
    <row r="73" spans="1:14" s="63" customFormat="1" ht="17.25" hidden="1" customHeight="1" x14ac:dyDescent="0.25">
      <c r="A73" s="292" t="s">
        <v>171</v>
      </c>
      <c r="B73" s="293"/>
      <c r="C73" s="293"/>
      <c r="D73" s="293"/>
      <c r="E73" s="293"/>
      <c r="F73" s="293"/>
      <c r="G73" s="293"/>
      <c r="H73" s="293"/>
      <c r="I73" s="293"/>
      <c r="J73" s="293"/>
      <c r="K73" s="293"/>
      <c r="L73" s="293"/>
      <c r="M73" s="293"/>
      <c r="N73" s="294"/>
    </row>
    <row r="74" spans="1:14" s="63" customFormat="1" ht="65.25" hidden="1" customHeight="1" x14ac:dyDescent="0.25">
      <c r="A74" s="295">
        <v>1</v>
      </c>
      <c r="B74" s="296"/>
      <c r="C74" s="81" t="s">
        <v>211</v>
      </c>
      <c r="D74" s="284" t="s">
        <v>215</v>
      </c>
      <c r="E74" s="285"/>
      <c r="F74" s="285"/>
      <c r="G74" s="285"/>
      <c r="H74" s="285"/>
      <c r="I74" s="285"/>
      <c r="J74" s="84" t="s">
        <v>199</v>
      </c>
      <c r="K74" s="86">
        <v>0</v>
      </c>
      <c r="L74" s="94">
        <v>100</v>
      </c>
      <c r="M74" s="84" t="s">
        <v>213</v>
      </c>
      <c r="N74" s="84" t="s">
        <v>214</v>
      </c>
    </row>
    <row r="75" spans="1:14" s="63" customFormat="1" ht="19.5" hidden="1" customHeight="1" x14ac:dyDescent="0.25">
      <c r="A75" s="292" t="s">
        <v>175</v>
      </c>
      <c r="B75" s="293"/>
      <c r="C75" s="293"/>
      <c r="D75" s="293"/>
      <c r="E75" s="293"/>
      <c r="F75" s="293"/>
      <c r="G75" s="293"/>
      <c r="H75" s="293"/>
      <c r="I75" s="293"/>
      <c r="J75" s="293"/>
      <c r="K75" s="293"/>
      <c r="L75" s="293"/>
      <c r="M75" s="293"/>
      <c r="N75" s="294"/>
    </row>
    <row r="76" spans="1:14" s="63" customFormat="1" ht="17.25" hidden="1" customHeight="1" x14ac:dyDescent="0.25">
      <c r="A76" s="297" t="s">
        <v>166</v>
      </c>
      <c r="B76" s="298"/>
      <c r="C76" s="95" t="s">
        <v>211</v>
      </c>
      <c r="D76" s="299" t="s">
        <v>82</v>
      </c>
      <c r="E76" s="300"/>
      <c r="F76" s="300"/>
      <c r="G76" s="300"/>
      <c r="H76" s="300"/>
      <c r="I76" s="300"/>
      <c r="J76" s="88" t="s">
        <v>61</v>
      </c>
      <c r="K76" s="89">
        <v>0</v>
      </c>
      <c r="L76" s="90">
        <v>1</v>
      </c>
      <c r="M76" s="91"/>
      <c r="N76" s="91"/>
    </row>
    <row r="77" spans="1:14" s="63" customFormat="1" ht="17.25" hidden="1" customHeight="1" x14ac:dyDescent="0.25">
      <c r="A77" s="290" t="s">
        <v>177</v>
      </c>
      <c r="B77" s="291"/>
      <c r="C77" s="291"/>
      <c r="D77" s="291"/>
      <c r="E77" s="291"/>
      <c r="F77" s="291"/>
      <c r="G77" s="291"/>
      <c r="H77" s="291"/>
      <c r="I77" s="291"/>
      <c r="J77" s="291"/>
      <c r="K77" s="291"/>
      <c r="L77" s="291"/>
      <c r="M77" s="291"/>
      <c r="N77" s="291"/>
    </row>
    <row r="78" spans="1:14" s="63" customFormat="1" ht="36" hidden="1" customHeight="1" x14ac:dyDescent="0.25">
      <c r="A78" s="282" t="s">
        <v>166</v>
      </c>
      <c r="B78" s="283"/>
      <c r="C78" s="81" t="s">
        <v>211</v>
      </c>
      <c r="D78" s="284" t="s">
        <v>216</v>
      </c>
      <c r="E78" s="285"/>
      <c r="F78" s="285"/>
      <c r="G78" s="285"/>
      <c r="H78" s="285"/>
      <c r="I78" s="285"/>
      <c r="J78" s="82" t="s">
        <v>29</v>
      </c>
      <c r="K78" s="86">
        <v>0</v>
      </c>
      <c r="L78" s="83" t="s">
        <v>217</v>
      </c>
      <c r="M78" s="87"/>
      <c r="N78" s="87"/>
    </row>
    <row r="79" spans="1:14" s="63" customFormat="1" ht="63.75" hidden="1" customHeight="1" x14ac:dyDescent="0.25">
      <c r="A79" s="302">
        <v>1</v>
      </c>
      <c r="B79" s="302"/>
      <c r="C79" s="57" t="s">
        <v>211</v>
      </c>
      <c r="D79" s="303" t="s">
        <v>218</v>
      </c>
      <c r="E79" s="303"/>
      <c r="F79" s="303"/>
      <c r="G79" s="303"/>
      <c r="H79" s="303"/>
      <c r="I79" s="303"/>
      <c r="J79" s="92"/>
      <c r="K79" s="93"/>
      <c r="L79" s="93"/>
      <c r="M79" s="84" t="s">
        <v>219</v>
      </c>
      <c r="N79" s="84" t="s">
        <v>214</v>
      </c>
    </row>
    <row r="80" spans="1:14" s="63" customFormat="1" ht="17.25" hidden="1" customHeight="1" x14ac:dyDescent="0.25">
      <c r="A80" s="292" t="s">
        <v>171</v>
      </c>
      <c r="B80" s="293"/>
      <c r="C80" s="293"/>
      <c r="D80" s="293"/>
      <c r="E80" s="293"/>
      <c r="F80" s="293"/>
      <c r="G80" s="293"/>
      <c r="H80" s="293"/>
      <c r="I80" s="293"/>
      <c r="J80" s="293"/>
      <c r="K80" s="293"/>
      <c r="L80" s="293"/>
      <c r="M80" s="293"/>
      <c r="N80" s="294"/>
    </row>
    <row r="81" spans="1:14" s="63" customFormat="1" ht="62.25" hidden="1" customHeight="1" x14ac:dyDescent="0.25">
      <c r="A81" s="295">
        <v>1</v>
      </c>
      <c r="B81" s="296"/>
      <c r="C81" s="81" t="s">
        <v>211</v>
      </c>
      <c r="D81" s="284" t="s">
        <v>220</v>
      </c>
      <c r="E81" s="285"/>
      <c r="F81" s="285"/>
      <c r="G81" s="285"/>
      <c r="H81" s="285"/>
      <c r="I81" s="285"/>
      <c r="J81" s="84" t="s">
        <v>199</v>
      </c>
      <c r="K81" s="86">
        <v>0</v>
      </c>
      <c r="L81" s="94">
        <f>53.598+93.8+59.6</f>
        <v>206.99799999999999</v>
      </c>
      <c r="M81" s="84" t="s">
        <v>219</v>
      </c>
      <c r="N81" s="84" t="s">
        <v>214</v>
      </c>
    </row>
    <row r="82" spans="1:14" s="63" customFormat="1" ht="19.5" hidden="1" customHeight="1" x14ac:dyDescent="0.25">
      <c r="A82" s="292" t="s">
        <v>175</v>
      </c>
      <c r="B82" s="293"/>
      <c r="C82" s="293"/>
      <c r="D82" s="293"/>
      <c r="E82" s="293"/>
      <c r="F82" s="293"/>
      <c r="G82" s="293"/>
      <c r="H82" s="293"/>
      <c r="I82" s="293"/>
      <c r="J82" s="293"/>
      <c r="K82" s="293"/>
      <c r="L82" s="293"/>
      <c r="M82" s="293"/>
      <c r="N82" s="294"/>
    </row>
    <row r="83" spans="1:14" s="63" customFormat="1" ht="17.25" hidden="1" customHeight="1" x14ac:dyDescent="0.25">
      <c r="A83" s="297" t="s">
        <v>166</v>
      </c>
      <c r="B83" s="298"/>
      <c r="C83" s="95" t="s">
        <v>211</v>
      </c>
      <c r="D83" s="299" t="s">
        <v>221</v>
      </c>
      <c r="E83" s="300"/>
      <c r="F83" s="300"/>
      <c r="G83" s="300"/>
      <c r="H83" s="300"/>
      <c r="I83" s="300"/>
      <c r="J83" s="88" t="s">
        <v>61</v>
      </c>
      <c r="K83" s="89">
        <v>0</v>
      </c>
      <c r="L83" s="90">
        <v>3</v>
      </c>
      <c r="M83" s="91"/>
      <c r="N83" s="299" t="s">
        <v>222</v>
      </c>
    </row>
    <row r="84" spans="1:14" s="63" customFormat="1" ht="29.25" hidden="1" customHeight="1" x14ac:dyDescent="0.25">
      <c r="A84" s="297" t="s">
        <v>173</v>
      </c>
      <c r="B84" s="298"/>
      <c r="C84" s="95" t="s">
        <v>211</v>
      </c>
      <c r="D84" s="299" t="s">
        <v>223</v>
      </c>
      <c r="E84" s="300"/>
      <c r="F84" s="300"/>
      <c r="G84" s="300"/>
      <c r="H84" s="300"/>
      <c r="I84" s="300"/>
      <c r="J84" s="88" t="s">
        <v>61</v>
      </c>
      <c r="K84" s="89">
        <v>0</v>
      </c>
      <c r="L84" s="90">
        <v>3</v>
      </c>
      <c r="M84" s="91"/>
      <c r="N84" s="301"/>
    </row>
    <row r="85" spans="1:14" s="63" customFormat="1" ht="17.25" hidden="1" customHeight="1" x14ac:dyDescent="0.25">
      <c r="A85" s="290" t="s">
        <v>177</v>
      </c>
      <c r="B85" s="291"/>
      <c r="C85" s="291"/>
      <c r="D85" s="291"/>
      <c r="E85" s="291"/>
      <c r="F85" s="291"/>
      <c r="G85" s="291"/>
      <c r="H85" s="291"/>
      <c r="I85" s="291"/>
      <c r="J85" s="291"/>
      <c r="K85" s="291"/>
      <c r="L85" s="291"/>
      <c r="M85" s="291"/>
      <c r="N85" s="291"/>
    </row>
    <row r="86" spans="1:14" s="63" customFormat="1" ht="17.25" hidden="1" customHeight="1" x14ac:dyDescent="0.25">
      <c r="A86" s="282" t="s">
        <v>166</v>
      </c>
      <c r="B86" s="283"/>
      <c r="C86" s="81" t="s">
        <v>211</v>
      </c>
      <c r="D86" s="284" t="s">
        <v>224</v>
      </c>
      <c r="E86" s="285"/>
      <c r="F86" s="285"/>
      <c r="G86" s="285"/>
      <c r="H86" s="285"/>
      <c r="I86" s="285"/>
      <c r="J86" s="88" t="s">
        <v>61</v>
      </c>
      <c r="K86" s="86">
        <v>0</v>
      </c>
      <c r="L86" s="83">
        <v>3</v>
      </c>
      <c r="M86" s="87"/>
      <c r="N86" s="87"/>
    </row>
    <row r="87" spans="1:14" s="63" customFormat="1" ht="35.25" hidden="1" customHeight="1" x14ac:dyDescent="0.25">
      <c r="A87" s="282" t="s">
        <v>173</v>
      </c>
      <c r="B87" s="283"/>
      <c r="C87" s="81" t="s">
        <v>211</v>
      </c>
      <c r="D87" s="284" t="s">
        <v>225</v>
      </c>
      <c r="E87" s="285"/>
      <c r="F87" s="285"/>
      <c r="G87" s="285"/>
      <c r="H87" s="285"/>
      <c r="I87" s="285"/>
      <c r="J87" s="82" t="s">
        <v>29</v>
      </c>
      <c r="K87" s="86">
        <v>0</v>
      </c>
      <c r="L87" s="83" t="s">
        <v>226</v>
      </c>
      <c r="M87" s="87"/>
      <c r="N87" s="87"/>
    </row>
    <row r="88" spans="1:14" s="63" customFormat="1" ht="17.25" hidden="1" customHeight="1" x14ac:dyDescent="0.25">
      <c r="A88" s="290" t="s">
        <v>181</v>
      </c>
      <c r="B88" s="291"/>
      <c r="C88" s="291"/>
      <c r="D88" s="291"/>
      <c r="E88" s="291"/>
      <c r="F88" s="291"/>
      <c r="G88" s="291"/>
      <c r="H88" s="291"/>
      <c r="I88" s="291"/>
      <c r="J88" s="291"/>
      <c r="K88" s="291"/>
      <c r="L88" s="291"/>
      <c r="M88" s="291"/>
      <c r="N88" s="291"/>
    </row>
    <row r="89" spans="1:14" s="63" customFormat="1" ht="2.25" hidden="1" customHeight="1" x14ac:dyDescent="0.25">
      <c r="A89" s="282" t="s">
        <v>166</v>
      </c>
      <c r="B89" s="283"/>
      <c r="C89" s="81" t="s">
        <v>211</v>
      </c>
      <c r="D89" s="284" t="s">
        <v>227</v>
      </c>
      <c r="E89" s="285"/>
      <c r="F89" s="285"/>
      <c r="G89" s="285"/>
      <c r="H89" s="285"/>
      <c r="I89" s="285"/>
      <c r="J89" s="96" t="s">
        <v>62</v>
      </c>
      <c r="K89" s="86">
        <v>0</v>
      </c>
      <c r="L89" s="83" t="s">
        <v>228</v>
      </c>
      <c r="M89" s="87"/>
      <c r="N89" s="87"/>
    </row>
    <row r="90" spans="1:14" s="63" customFormat="1" ht="33.75" customHeight="1" x14ac:dyDescent="0.25">
      <c r="A90" s="97"/>
      <c r="B90" s="98"/>
      <c r="C90" s="99"/>
      <c r="D90" s="100"/>
      <c r="E90" s="101"/>
      <c r="F90" s="101"/>
      <c r="G90" s="101"/>
      <c r="H90" s="101"/>
      <c r="I90" s="101"/>
      <c r="J90" s="102"/>
      <c r="K90" s="103"/>
      <c r="L90" s="102"/>
      <c r="M90" s="104"/>
      <c r="N90" s="104"/>
    </row>
    <row r="91" spans="1:14" s="108" customFormat="1" ht="15" customHeight="1" x14ac:dyDescent="0.25">
      <c r="A91" s="105"/>
      <c r="B91" s="286" t="s">
        <v>229</v>
      </c>
      <c r="C91" s="286"/>
      <c r="D91" s="286"/>
      <c r="E91" s="286"/>
      <c r="F91" s="286"/>
      <c r="G91" s="286"/>
      <c r="H91" s="106"/>
      <c r="I91" s="106"/>
      <c r="J91" s="107"/>
      <c r="K91" s="107"/>
      <c r="L91" s="107" t="s">
        <v>230</v>
      </c>
    </row>
    <row r="92" spans="1:14" s="111" customFormat="1" ht="11.1" customHeight="1" x14ac:dyDescent="0.25">
      <c r="A92" s="109"/>
      <c r="B92" s="109"/>
      <c r="C92" s="109"/>
      <c r="D92" s="109"/>
      <c r="E92" s="109"/>
      <c r="F92" s="109"/>
      <c r="G92" s="287"/>
      <c r="H92" s="287"/>
      <c r="I92" s="287"/>
      <c r="J92" s="110"/>
      <c r="K92" s="110"/>
      <c r="L92" s="109"/>
    </row>
    <row r="93" spans="1:14" s="111" customFormat="1" ht="12.95" hidden="1" customHeight="1" x14ac:dyDescent="0.25">
      <c r="A93" s="109"/>
      <c r="B93" s="112"/>
      <c r="C93" s="109"/>
      <c r="D93" s="109"/>
      <c r="E93" s="109"/>
      <c r="F93" s="109"/>
      <c r="G93" s="109"/>
      <c r="H93" s="109"/>
      <c r="I93" s="109"/>
      <c r="J93" s="109"/>
      <c r="K93" s="109"/>
      <c r="L93" s="109"/>
    </row>
    <row r="94" spans="1:14" s="111" customFormat="1" ht="11.45" hidden="1" customHeight="1" x14ac:dyDescent="0.25">
      <c r="A94" s="109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</row>
    <row r="95" spans="1:14" s="108" customFormat="1" ht="14.25" customHeight="1" x14ac:dyDescent="0.25">
      <c r="A95" s="105"/>
      <c r="B95" s="288" t="s">
        <v>231</v>
      </c>
      <c r="C95" s="288"/>
      <c r="D95" s="288"/>
      <c r="E95" s="288"/>
      <c r="F95" s="105"/>
      <c r="G95" s="113"/>
      <c r="H95" s="106"/>
      <c r="I95" s="106"/>
      <c r="J95" s="107"/>
      <c r="K95" s="107"/>
      <c r="L95" s="107" t="s">
        <v>232</v>
      </c>
    </row>
    <row r="96" spans="1:14" ht="11.1" customHeight="1" x14ac:dyDescent="0.25">
      <c r="G96" s="289"/>
      <c r="H96" s="289"/>
      <c r="I96" s="289"/>
      <c r="J96" s="114"/>
      <c r="K96" s="114"/>
    </row>
  </sheetData>
  <mergeCells count="160">
    <mergeCell ref="A58:B58"/>
    <mergeCell ref="D58:I58"/>
    <mergeCell ref="A60:B60"/>
    <mergeCell ref="D60:I60"/>
    <mergeCell ref="A61:B61"/>
    <mergeCell ref="D61:I61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56:B56"/>
    <mergeCell ref="D56:I56"/>
    <mergeCell ref="A59:B59"/>
    <mergeCell ref="D59:I59"/>
    <mergeCell ref="A62:N62"/>
    <mergeCell ref="A63:B63"/>
    <mergeCell ref="D63:I63"/>
    <mergeCell ref="A48:N48"/>
    <mergeCell ref="A49:B49"/>
    <mergeCell ref="D49:I49"/>
    <mergeCell ref="A50:B50"/>
    <mergeCell ref="D50:I50"/>
    <mergeCell ref="A53:B53"/>
    <mergeCell ref="D53:I53"/>
    <mergeCell ref="A51:B51"/>
    <mergeCell ref="D51:I51"/>
    <mergeCell ref="A52:B52"/>
    <mergeCell ref="D52:I52"/>
    <mergeCell ref="A54:B54"/>
    <mergeCell ref="D54:I54"/>
    <mergeCell ref="A55:B55"/>
    <mergeCell ref="D55:I55"/>
    <mergeCell ref="A57:B57"/>
    <mergeCell ref="D57:I57"/>
    <mergeCell ref="A68:B68"/>
    <mergeCell ref="D68:I68"/>
    <mergeCell ref="A69:N69"/>
    <mergeCell ref="A70:B70"/>
    <mergeCell ref="D70:I70"/>
    <mergeCell ref="A71:B71"/>
    <mergeCell ref="D71:I71"/>
    <mergeCell ref="A64:B64"/>
    <mergeCell ref="D64:I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B79"/>
    <mergeCell ref="D79:I79"/>
    <mergeCell ref="A72:B72"/>
    <mergeCell ref="D72:I72"/>
    <mergeCell ref="A73:N73"/>
    <mergeCell ref="A74:B74"/>
    <mergeCell ref="D74:I74"/>
    <mergeCell ref="A75:N75"/>
    <mergeCell ref="A80:N80"/>
    <mergeCell ref="A81:B81"/>
    <mergeCell ref="D81:I81"/>
    <mergeCell ref="A82:N82"/>
    <mergeCell ref="A83:B83"/>
    <mergeCell ref="D83:I83"/>
    <mergeCell ref="N83:N84"/>
    <mergeCell ref="A84:B84"/>
    <mergeCell ref="D84:I84"/>
    <mergeCell ref="A89:B89"/>
    <mergeCell ref="D89:I89"/>
    <mergeCell ref="B91:G91"/>
    <mergeCell ref="G92:I92"/>
    <mergeCell ref="B95:E95"/>
    <mergeCell ref="G96:I96"/>
    <mergeCell ref="A85:N85"/>
    <mergeCell ref="A86:B86"/>
    <mergeCell ref="D86:I86"/>
    <mergeCell ref="A87:B87"/>
    <mergeCell ref="D87:I87"/>
    <mergeCell ref="A88:N88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4"/>
  <sheetViews>
    <sheetView view="pageBreakPreview" zoomScale="80" zoomScaleNormal="100" zoomScaleSheetLayoutView="80" workbookViewId="0">
      <selection activeCell="F12" sqref="F12"/>
    </sheetView>
  </sheetViews>
  <sheetFormatPr defaultColWidth="9.140625" defaultRowHeight="18.75" x14ac:dyDescent="0.3"/>
  <cols>
    <col min="1" max="1" width="49.5703125" style="115" customWidth="1"/>
    <col min="2" max="2" width="19.85546875" style="115" bestFit="1" customWidth="1"/>
    <col min="3" max="3" width="11.28515625" style="115" customWidth="1"/>
    <col min="4" max="4" width="12.28515625" style="115" customWidth="1"/>
    <col min="5" max="5" width="17.5703125" style="115" customWidth="1"/>
    <col min="6" max="6" width="15.7109375" style="115" customWidth="1"/>
    <col min="7" max="7" width="15.28515625" style="115" customWidth="1"/>
    <col min="8" max="8" width="11.7109375" style="115" customWidth="1"/>
    <col min="9" max="9" width="15.85546875" style="115" customWidth="1"/>
    <col min="10" max="10" width="11.28515625" style="115" customWidth="1"/>
    <col min="11" max="15" width="9.140625" style="115"/>
    <col min="16" max="16" width="13.42578125" style="115" bestFit="1" customWidth="1"/>
    <col min="17" max="17" width="12" style="115" bestFit="1" customWidth="1"/>
    <col min="18" max="16384" width="9.140625" style="115"/>
  </cols>
  <sheetData>
    <row r="1" spans="1:17" x14ac:dyDescent="0.3">
      <c r="A1" s="341" t="s">
        <v>238</v>
      </c>
      <c r="B1" s="341"/>
      <c r="C1" s="341"/>
      <c r="D1" s="341"/>
      <c r="E1" s="341"/>
      <c r="F1" s="341"/>
      <c r="G1" s="341"/>
    </row>
    <row r="2" spans="1:17" x14ac:dyDescent="0.3">
      <c r="A2" s="341" t="s">
        <v>239</v>
      </c>
      <c r="B2" s="341"/>
      <c r="C2" s="341"/>
      <c r="D2" s="341"/>
      <c r="E2" s="341"/>
      <c r="F2" s="341"/>
      <c r="G2" s="341"/>
    </row>
    <row r="3" spans="1:17" ht="22.5" customHeight="1" x14ac:dyDescent="0.3"/>
    <row r="4" spans="1:17" ht="22.5" customHeight="1" x14ac:dyDescent="0.3">
      <c r="A4" s="116" t="s">
        <v>240</v>
      </c>
      <c r="B4" s="117"/>
      <c r="C4" s="117"/>
      <c r="D4" s="117"/>
      <c r="E4" s="117"/>
      <c r="F4" s="117"/>
      <c r="G4" s="117"/>
      <c r="H4" s="117"/>
    </row>
    <row r="5" spans="1:17" ht="18.75" customHeight="1" x14ac:dyDescent="0.3">
      <c r="A5" s="342" t="s">
        <v>241</v>
      </c>
      <c r="B5" s="340" t="s">
        <v>242</v>
      </c>
      <c r="C5" s="340" t="s">
        <v>112</v>
      </c>
      <c r="D5" s="340"/>
      <c r="E5" s="340" t="s">
        <v>243</v>
      </c>
      <c r="F5" s="340" t="s">
        <v>112</v>
      </c>
      <c r="G5" s="340"/>
      <c r="H5" s="336" t="s">
        <v>112</v>
      </c>
      <c r="I5" s="337"/>
      <c r="J5" s="338"/>
    </row>
    <row r="6" spans="1:17" x14ac:dyDescent="0.3">
      <c r="A6" s="343"/>
      <c r="B6" s="340"/>
      <c r="C6" s="118" t="s">
        <v>244</v>
      </c>
      <c r="D6" s="118" t="s">
        <v>245</v>
      </c>
      <c r="E6" s="340"/>
      <c r="F6" s="118" t="s">
        <v>244</v>
      </c>
      <c r="G6" s="118" t="s">
        <v>245</v>
      </c>
      <c r="H6" s="118" t="s">
        <v>244</v>
      </c>
      <c r="I6" s="118" t="s">
        <v>245</v>
      </c>
      <c r="J6" s="119"/>
    </row>
    <row r="7" spans="1:17" x14ac:dyDescent="0.3">
      <c r="A7" s="120" t="s">
        <v>246</v>
      </c>
      <c r="B7" s="121">
        <f>B9+B12+B14+B18</f>
        <v>23</v>
      </c>
      <c r="C7" s="121">
        <f>C9+C12+C14+C18</f>
        <v>7.5</v>
      </c>
      <c r="D7" s="121">
        <f>D9+D12+D14+D18</f>
        <v>15.5</v>
      </c>
      <c r="E7" s="121">
        <f t="shared" ref="E7:G7" si="0">E9+E12+E14+E18</f>
        <v>23</v>
      </c>
      <c r="F7" s="121">
        <f t="shared" si="0"/>
        <v>8</v>
      </c>
      <c r="G7" s="121">
        <f t="shared" si="0"/>
        <v>15</v>
      </c>
      <c r="H7" s="122" t="s">
        <v>62</v>
      </c>
      <c r="I7" s="122" t="s">
        <v>62</v>
      </c>
      <c r="J7" s="122" t="s">
        <v>62</v>
      </c>
    </row>
    <row r="8" spans="1:17" ht="47.25" x14ac:dyDescent="0.3">
      <c r="A8" s="148" t="s">
        <v>247</v>
      </c>
      <c r="B8" s="127">
        <f>B9</f>
        <v>15</v>
      </c>
      <c r="C8" s="127">
        <f>C9</f>
        <v>3</v>
      </c>
      <c r="D8" s="127">
        <f>D9</f>
        <v>12</v>
      </c>
      <c r="E8" s="127">
        <f t="shared" ref="E8:G8" si="1">E9</f>
        <v>14</v>
      </c>
      <c r="F8" s="127">
        <f t="shared" si="1"/>
        <v>3</v>
      </c>
      <c r="G8" s="127">
        <f t="shared" si="1"/>
        <v>11</v>
      </c>
      <c r="H8" s="127">
        <f t="shared" ref="H8:J8" si="2">H9</f>
        <v>21.428571428571427</v>
      </c>
      <c r="I8" s="127">
        <f t="shared" si="2"/>
        <v>78.571428571428569</v>
      </c>
      <c r="J8" s="128">
        <f t="shared" si="2"/>
        <v>100</v>
      </c>
    </row>
    <row r="9" spans="1:17" x14ac:dyDescent="0.3">
      <c r="A9" s="123" t="s">
        <v>309</v>
      </c>
      <c r="B9" s="124">
        <f>B20+B66+B26</f>
        <v>15</v>
      </c>
      <c r="C9" s="124">
        <f>C20+C66+C26</f>
        <v>3</v>
      </c>
      <c r="D9" s="124">
        <f t="shared" ref="D9:G9" si="3">D20+D66+D26</f>
        <v>12</v>
      </c>
      <c r="E9" s="124">
        <f t="shared" si="3"/>
        <v>14</v>
      </c>
      <c r="F9" s="124">
        <f>F20+F66+F26</f>
        <v>3</v>
      </c>
      <c r="G9" s="124">
        <f t="shared" si="3"/>
        <v>11</v>
      </c>
      <c r="H9" s="147">
        <f>F9/E9*100</f>
        <v>21.428571428571427</v>
      </c>
      <c r="I9" s="147">
        <f t="shared" ref="I9" si="4">G9/E9*100</f>
        <v>78.571428571428569</v>
      </c>
      <c r="J9" s="146">
        <f>H9+I9</f>
        <v>100</v>
      </c>
    </row>
    <row r="10" spans="1:17" ht="32.25" x14ac:dyDescent="0.3">
      <c r="A10" s="126" t="s">
        <v>248</v>
      </c>
      <c r="B10" s="127">
        <f>B12</f>
        <v>0</v>
      </c>
      <c r="C10" s="127">
        <f>C12</f>
        <v>0</v>
      </c>
      <c r="D10" s="127">
        <f>D12</f>
        <v>0</v>
      </c>
      <c r="E10" s="127">
        <f t="shared" ref="E10:J10" si="5">E12</f>
        <v>0</v>
      </c>
      <c r="F10" s="127">
        <f t="shared" si="5"/>
        <v>0</v>
      </c>
      <c r="G10" s="127">
        <f t="shared" si="5"/>
        <v>0</v>
      </c>
      <c r="H10" s="127" t="e">
        <f t="shared" si="5"/>
        <v>#DIV/0!</v>
      </c>
      <c r="I10" s="127" t="e">
        <f t="shared" si="5"/>
        <v>#DIV/0!</v>
      </c>
      <c r="J10" s="128" t="e">
        <f t="shared" si="5"/>
        <v>#DIV/0!</v>
      </c>
      <c r="P10" s="339" t="s">
        <v>304</v>
      </c>
      <c r="Q10" s="339"/>
    </row>
    <row r="11" spans="1:17" x14ac:dyDescent="0.3">
      <c r="A11" s="123" t="s">
        <v>249</v>
      </c>
      <c r="B11" s="125">
        <v>0</v>
      </c>
      <c r="C11" s="124"/>
      <c r="D11" s="124"/>
      <c r="E11" s="125">
        <f t="shared" ref="E11:E18" si="6">SUM(F11:G11)</f>
        <v>0</v>
      </c>
      <c r="F11" s="125"/>
      <c r="G11" s="125"/>
      <c r="H11" s="145"/>
      <c r="I11" s="145"/>
      <c r="J11" s="146"/>
      <c r="M11" s="115" t="s">
        <v>302</v>
      </c>
      <c r="N11" s="115" t="s">
        <v>303</v>
      </c>
      <c r="P11" s="115" t="s">
        <v>302</v>
      </c>
      <c r="Q11" s="115" t="s">
        <v>303</v>
      </c>
    </row>
    <row r="12" spans="1:17" x14ac:dyDescent="0.3">
      <c r="A12" s="123" t="s">
        <v>250</v>
      </c>
      <c r="B12" s="124">
        <v>0</v>
      </c>
      <c r="C12" s="124"/>
      <c r="D12" s="124"/>
      <c r="E12" s="124"/>
      <c r="F12" s="124"/>
      <c r="G12" s="124"/>
      <c r="H12" s="147" t="e">
        <f t="shared" ref="H12:H14" si="7">F12/E12*100</f>
        <v>#DIV/0!</v>
      </c>
      <c r="I12" s="147" t="e">
        <f t="shared" ref="I12:I18" si="8">G12/E12*100</f>
        <v>#DIV/0!</v>
      </c>
      <c r="J12" s="146" t="e">
        <f t="shared" ref="J12:J18" si="9">H12+I12</f>
        <v>#DIV/0!</v>
      </c>
      <c r="L12" s="115">
        <f>SUM(L13:L15)</f>
        <v>23</v>
      </c>
      <c r="M12" s="115">
        <f t="shared" ref="M12:N12" si="10">SUM(M13:M15)</f>
        <v>15</v>
      </c>
      <c r="N12" s="115">
        <f t="shared" si="10"/>
        <v>8</v>
      </c>
    </row>
    <row r="13" spans="1:17" ht="31.5" x14ac:dyDescent="0.3">
      <c r="A13" s="129" t="s">
        <v>59</v>
      </c>
      <c r="B13" s="127">
        <f>B14+B15</f>
        <v>3</v>
      </c>
      <c r="C13" s="127">
        <f>C14+C15</f>
        <v>0</v>
      </c>
      <c r="D13" s="127">
        <f>D14+D15</f>
        <v>3</v>
      </c>
      <c r="E13" s="127">
        <f t="shared" ref="E13:G13" si="11">E14+E15</f>
        <v>3</v>
      </c>
      <c r="F13" s="127">
        <f t="shared" si="11"/>
        <v>0</v>
      </c>
      <c r="G13" s="127">
        <f t="shared" si="11"/>
        <v>3</v>
      </c>
      <c r="H13" s="128">
        <f t="shared" ref="H13:J13" si="12">H14+H15</f>
        <v>0</v>
      </c>
      <c r="I13" s="128">
        <f t="shared" si="12"/>
        <v>100</v>
      </c>
      <c r="J13" s="128">
        <f t="shared" si="12"/>
        <v>100</v>
      </c>
      <c r="L13" s="115">
        <v>14</v>
      </c>
      <c r="M13" s="115">
        <v>11</v>
      </c>
      <c r="N13" s="115">
        <f>1+2</f>
        <v>3</v>
      </c>
      <c r="P13" s="142">
        <f>M13/L13</f>
        <v>0.7857142857142857</v>
      </c>
      <c r="Q13" s="142">
        <f>N13/L13</f>
        <v>0.21428571428571427</v>
      </c>
    </row>
    <row r="14" spans="1:17" ht="30" x14ac:dyDescent="0.3">
      <c r="A14" s="123" t="s">
        <v>251</v>
      </c>
      <c r="B14" s="124">
        <f>B39+B47+B36</f>
        <v>3</v>
      </c>
      <c r="C14" s="124">
        <f t="shared" ref="C14:D14" si="13">C39+C47+C36</f>
        <v>0</v>
      </c>
      <c r="D14" s="124">
        <f t="shared" si="13"/>
        <v>3</v>
      </c>
      <c r="E14" s="124">
        <f t="shared" ref="E14:G14" si="14">E39+E47+E36</f>
        <v>3</v>
      </c>
      <c r="F14" s="124">
        <f t="shared" si="14"/>
        <v>0</v>
      </c>
      <c r="G14" s="124">
        <f t="shared" si="14"/>
        <v>3</v>
      </c>
      <c r="H14" s="145">
        <f t="shared" si="7"/>
        <v>0</v>
      </c>
      <c r="I14" s="145">
        <f t="shared" si="8"/>
        <v>100</v>
      </c>
      <c r="J14" s="146">
        <f t="shared" si="9"/>
        <v>100</v>
      </c>
      <c r="L14" s="115">
        <v>3</v>
      </c>
      <c r="M14" s="115">
        <f>2+1</f>
        <v>3</v>
      </c>
      <c r="N14" s="115">
        <v>0</v>
      </c>
      <c r="P14" s="142">
        <f t="shared" ref="P14:P15" si="15">M14/L14</f>
        <v>1</v>
      </c>
      <c r="Q14" s="142">
        <f t="shared" ref="Q14:Q15" si="16">N14/L14</f>
        <v>0</v>
      </c>
    </row>
    <row r="15" spans="1:17" x14ac:dyDescent="0.3">
      <c r="A15" s="123" t="s">
        <v>252</v>
      </c>
      <c r="B15" s="125"/>
      <c r="C15" s="150"/>
      <c r="D15" s="150"/>
      <c r="E15" s="125">
        <f t="shared" si="6"/>
        <v>0</v>
      </c>
      <c r="F15" s="125"/>
      <c r="G15" s="125"/>
      <c r="H15" s="145"/>
      <c r="I15" s="145"/>
      <c r="J15" s="146">
        <f t="shared" si="9"/>
        <v>0</v>
      </c>
      <c r="L15" s="115">
        <v>6</v>
      </c>
      <c r="M15" s="115">
        <v>1</v>
      </c>
      <c r="N15" s="115">
        <v>5</v>
      </c>
      <c r="P15" s="142">
        <f t="shared" si="15"/>
        <v>0.16666666666666666</v>
      </c>
      <c r="Q15" s="142">
        <f t="shared" si="16"/>
        <v>0.83333333333333337</v>
      </c>
    </row>
    <row r="16" spans="1:17" ht="30" x14ac:dyDescent="0.3">
      <c r="A16" s="123" t="s">
        <v>253</v>
      </c>
      <c r="B16" s="125"/>
      <c r="C16" s="150"/>
      <c r="D16" s="150"/>
      <c r="E16" s="125">
        <f t="shared" si="6"/>
        <v>0</v>
      </c>
      <c r="F16" s="125"/>
      <c r="G16" s="125"/>
      <c r="H16" s="145"/>
      <c r="I16" s="145"/>
      <c r="J16" s="146"/>
    </row>
    <row r="17" spans="1:10" ht="32.25" x14ac:dyDescent="0.3">
      <c r="A17" s="130" t="s">
        <v>66</v>
      </c>
      <c r="B17" s="127">
        <f>B18</f>
        <v>5</v>
      </c>
      <c r="C17" s="127">
        <f>C18</f>
        <v>4.5</v>
      </c>
      <c r="D17" s="127">
        <f>D18</f>
        <v>0.5</v>
      </c>
      <c r="E17" s="127">
        <f t="shared" ref="E17:F17" si="17">E18</f>
        <v>6</v>
      </c>
      <c r="F17" s="127">
        <f t="shared" si="17"/>
        <v>5</v>
      </c>
      <c r="G17" s="127">
        <f t="shared" ref="G17:J17" si="18">G18</f>
        <v>1</v>
      </c>
      <c r="H17" s="127">
        <f t="shared" si="18"/>
        <v>83.333333333333343</v>
      </c>
      <c r="I17" s="127">
        <f t="shared" si="18"/>
        <v>16.666666666666664</v>
      </c>
      <c r="J17" s="128">
        <f t="shared" si="18"/>
        <v>100</v>
      </c>
    </row>
    <row r="18" spans="1:10" ht="45" x14ac:dyDescent="0.3">
      <c r="A18" s="123" t="s">
        <v>254</v>
      </c>
      <c r="B18" s="124">
        <f>B53+B60+B61+B64</f>
        <v>5</v>
      </c>
      <c r="C18" s="124">
        <f t="shared" ref="C18:D18" si="19">C53+C60+C61+C64</f>
        <v>4.5</v>
      </c>
      <c r="D18" s="124">
        <f t="shared" si="19"/>
        <v>0.5</v>
      </c>
      <c r="E18" s="125">
        <f t="shared" si="6"/>
        <v>6</v>
      </c>
      <c r="F18" s="124">
        <f t="shared" ref="F18:G18" si="20">F53+F60+F61+F64</f>
        <v>5</v>
      </c>
      <c r="G18" s="124">
        <f t="shared" si="20"/>
        <v>1</v>
      </c>
      <c r="H18" s="147">
        <f>F18/E18*100</f>
        <v>83.333333333333343</v>
      </c>
      <c r="I18" s="147">
        <f t="shared" si="8"/>
        <v>16.666666666666664</v>
      </c>
      <c r="J18" s="146">
        <f t="shared" si="9"/>
        <v>100</v>
      </c>
    </row>
    <row r="19" spans="1:10" x14ac:dyDescent="0.3">
      <c r="A19" s="131" t="s">
        <v>246</v>
      </c>
      <c r="B19" s="132">
        <f t="shared" ref="B19:G19" si="21">SUM(B20:B69)</f>
        <v>23</v>
      </c>
      <c r="C19" s="132">
        <f t="shared" si="21"/>
        <v>7.5</v>
      </c>
      <c r="D19" s="132">
        <f t="shared" si="21"/>
        <v>15.5</v>
      </c>
      <c r="E19" s="133">
        <f t="shared" si="21"/>
        <v>23</v>
      </c>
      <c r="F19" s="133">
        <f t="shared" si="21"/>
        <v>8</v>
      </c>
      <c r="G19" s="133">
        <f t="shared" si="21"/>
        <v>15</v>
      </c>
    </row>
    <row r="20" spans="1:10" x14ac:dyDescent="0.3">
      <c r="A20" s="134" t="s">
        <v>255</v>
      </c>
      <c r="B20" s="135">
        <v>1</v>
      </c>
      <c r="C20" s="135">
        <v>1</v>
      </c>
      <c r="D20" s="135"/>
      <c r="E20" s="118">
        <f>F20+G20</f>
        <v>1</v>
      </c>
      <c r="F20" s="118">
        <v>1</v>
      </c>
      <c r="G20" s="118"/>
    </row>
    <row r="21" spans="1:10" hidden="1" x14ac:dyDescent="0.3">
      <c r="A21" s="134" t="s">
        <v>256</v>
      </c>
      <c r="B21" s="135"/>
      <c r="C21" s="135"/>
      <c r="D21" s="135"/>
      <c r="E21" s="118">
        <f t="shared" ref="E21:E69" si="22">F21+G21</f>
        <v>0</v>
      </c>
      <c r="F21" s="118"/>
      <c r="G21" s="118"/>
    </row>
    <row r="22" spans="1:10" hidden="1" x14ac:dyDescent="0.3">
      <c r="A22" s="136" t="s">
        <v>257</v>
      </c>
      <c r="B22" s="135"/>
      <c r="C22" s="135"/>
      <c r="D22" s="135"/>
      <c r="E22" s="118">
        <f t="shared" si="22"/>
        <v>0</v>
      </c>
      <c r="F22" s="118"/>
      <c r="G22" s="118"/>
    </row>
    <row r="23" spans="1:10" hidden="1" x14ac:dyDescent="0.3">
      <c r="A23" s="136" t="s">
        <v>258</v>
      </c>
      <c r="B23" s="135"/>
      <c r="C23" s="135"/>
      <c r="D23" s="135"/>
      <c r="E23" s="118">
        <f t="shared" si="22"/>
        <v>0</v>
      </c>
      <c r="F23" s="118"/>
      <c r="G23" s="118"/>
    </row>
    <row r="24" spans="1:10" hidden="1" x14ac:dyDescent="0.3">
      <c r="A24" s="137" t="s">
        <v>259</v>
      </c>
      <c r="B24" s="135"/>
      <c r="C24" s="135"/>
      <c r="D24" s="135"/>
      <c r="E24" s="118">
        <f t="shared" si="22"/>
        <v>0</v>
      </c>
      <c r="F24" s="118"/>
      <c r="G24" s="118"/>
    </row>
    <row r="25" spans="1:10" hidden="1" x14ac:dyDescent="0.3">
      <c r="A25" s="137" t="s">
        <v>260</v>
      </c>
      <c r="B25" s="135"/>
      <c r="C25" s="135"/>
      <c r="D25" s="135"/>
      <c r="E25" s="118">
        <f t="shared" si="22"/>
        <v>0</v>
      </c>
      <c r="F25" s="118"/>
      <c r="G25" s="118"/>
    </row>
    <row r="26" spans="1:10" x14ac:dyDescent="0.3">
      <c r="A26" s="137" t="s">
        <v>261</v>
      </c>
      <c r="B26" s="135">
        <v>2</v>
      </c>
      <c r="C26" s="135"/>
      <c r="D26" s="135">
        <v>2</v>
      </c>
      <c r="E26" s="118">
        <f t="shared" si="22"/>
        <v>2</v>
      </c>
      <c r="F26" s="118"/>
      <c r="G26" s="118">
        <v>2</v>
      </c>
    </row>
    <row r="27" spans="1:10" ht="18" hidden="1" customHeight="1" x14ac:dyDescent="0.3">
      <c r="A27" s="137" t="s">
        <v>262</v>
      </c>
      <c r="B27" s="135"/>
      <c r="C27" s="135"/>
      <c r="D27" s="135"/>
      <c r="E27" s="118">
        <f t="shared" si="22"/>
        <v>0</v>
      </c>
      <c r="F27" s="118"/>
      <c r="G27" s="118"/>
    </row>
    <row r="28" spans="1:10" hidden="1" x14ac:dyDescent="0.3">
      <c r="A28" s="137" t="s">
        <v>263</v>
      </c>
      <c r="B28" s="135"/>
      <c r="C28" s="135"/>
      <c r="D28" s="135"/>
      <c r="E28" s="118">
        <f t="shared" si="22"/>
        <v>0</v>
      </c>
      <c r="F28" s="118"/>
      <c r="G28" s="118"/>
    </row>
    <row r="29" spans="1:10" hidden="1" x14ac:dyDescent="0.3">
      <c r="A29" s="137" t="s">
        <v>264</v>
      </c>
      <c r="B29" s="135"/>
      <c r="C29" s="135"/>
      <c r="D29" s="135"/>
      <c r="E29" s="118">
        <f t="shared" si="22"/>
        <v>0</v>
      </c>
      <c r="F29" s="118"/>
      <c r="G29" s="118"/>
    </row>
    <row r="30" spans="1:10" hidden="1" x14ac:dyDescent="0.3">
      <c r="A30" s="136" t="s">
        <v>265</v>
      </c>
      <c r="B30" s="135"/>
      <c r="C30" s="135"/>
      <c r="D30" s="135"/>
      <c r="E30" s="118">
        <f t="shared" si="22"/>
        <v>0</v>
      </c>
      <c r="F30" s="118"/>
      <c r="G30" s="118"/>
    </row>
    <row r="31" spans="1:10" hidden="1" x14ac:dyDescent="0.3">
      <c r="A31" s="136" t="s">
        <v>266</v>
      </c>
      <c r="B31" s="135"/>
      <c r="C31" s="135"/>
      <c r="D31" s="135"/>
      <c r="E31" s="118">
        <f t="shared" si="22"/>
        <v>0</v>
      </c>
      <c r="F31" s="118"/>
      <c r="G31" s="118"/>
    </row>
    <row r="32" spans="1:10" ht="18.75" hidden="1" customHeight="1" x14ac:dyDescent="0.3">
      <c r="A32" s="137" t="s">
        <v>267</v>
      </c>
      <c r="B32" s="135"/>
      <c r="C32" s="135"/>
      <c r="D32" s="135"/>
      <c r="E32" s="118">
        <f t="shared" si="22"/>
        <v>0</v>
      </c>
      <c r="F32" s="118"/>
      <c r="G32" s="118"/>
    </row>
    <row r="33" spans="1:7" hidden="1" x14ac:dyDescent="0.3">
      <c r="A33" s="136" t="s">
        <v>268</v>
      </c>
      <c r="B33" s="135"/>
      <c r="C33" s="135"/>
      <c r="D33" s="135"/>
      <c r="E33" s="118">
        <f t="shared" si="22"/>
        <v>0</v>
      </c>
      <c r="F33" s="118"/>
      <c r="G33" s="118"/>
    </row>
    <row r="34" spans="1:7" hidden="1" x14ac:dyDescent="0.3">
      <c r="A34" s="136" t="s">
        <v>269</v>
      </c>
      <c r="B34" s="135"/>
      <c r="C34" s="135"/>
      <c r="D34" s="135"/>
      <c r="E34" s="118">
        <f t="shared" si="22"/>
        <v>0</v>
      </c>
      <c r="F34" s="118"/>
      <c r="G34" s="118"/>
    </row>
    <row r="35" spans="1:7" hidden="1" x14ac:dyDescent="0.3">
      <c r="A35" s="137" t="s">
        <v>270</v>
      </c>
      <c r="B35" s="135"/>
      <c r="C35" s="135"/>
      <c r="D35" s="135"/>
      <c r="E35" s="118">
        <f t="shared" si="22"/>
        <v>0</v>
      </c>
      <c r="F35" s="118"/>
      <c r="G35" s="118"/>
    </row>
    <row r="36" spans="1:7" x14ac:dyDescent="0.3">
      <c r="A36" s="137" t="s">
        <v>271</v>
      </c>
      <c r="B36" s="135">
        <v>1</v>
      </c>
      <c r="C36" s="135"/>
      <c r="D36" s="135">
        <v>1</v>
      </c>
      <c r="E36" s="118">
        <f t="shared" si="22"/>
        <v>1</v>
      </c>
      <c r="F36" s="118"/>
      <c r="G36" s="118">
        <v>1</v>
      </c>
    </row>
    <row r="37" spans="1:7" hidden="1" x14ac:dyDescent="0.3">
      <c r="A37" s="136" t="s">
        <v>272</v>
      </c>
      <c r="B37" s="135"/>
      <c r="C37" s="135"/>
      <c r="D37" s="135"/>
      <c r="E37" s="118">
        <f t="shared" si="22"/>
        <v>0</v>
      </c>
      <c r="F37" s="118"/>
      <c r="G37" s="118"/>
    </row>
    <row r="38" spans="1:7" hidden="1" x14ac:dyDescent="0.3">
      <c r="A38" s="136" t="s">
        <v>273</v>
      </c>
      <c r="B38" s="135"/>
      <c r="C38" s="135"/>
      <c r="D38" s="135"/>
      <c r="E38" s="118">
        <f t="shared" si="22"/>
        <v>0</v>
      </c>
      <c r="F38" s="118"/>
      <c r="G38" s="118"/>
    </row>
    <row r="39" spans="1:7" x14ac:dyDescent="0.3">
      <c r="A39" s="136" t="s">
        <v>231</v>
      </c>
      <c r="B39" s="135">
        <v>1</v>
      </c>
      <c r="C39" s="135"/>
      <c r="D39" s="135">
        <v>1</v>
      </c>
      <c r="E39" s="118">
        <f t="shared" si="22"/>
        <v>1</v>
      </c>
      <c r="F39" s="118"/>
      <c r="G39" s="118">
        <v>1</v>
      </c>
    </row>
    <row r="40" spans="1:7" hidden="1" x14ac:dyDescent="0.3">
      <c r="A40" s="136" t="s">
        <v>274</v>
      </c>
      <c r="B40" s="135"/>
      <c r="C40" s="135"/>
      <c r="D40" s="135"/>
      <c r="E40" s="118">
        <f t="shared" si="22"/>
        <v>0</v>
      </c>
      <c r="F40" s="118"/>
      <c r="G40" s="118"/>
    </row>
    <row r="41" spans="1:7" hidden="1" x14ac:dyDescent="0.3">
      <c r="A41" s="136" t="s">
        <v>275</v>
      </c>
      <c r="B41" s="135"/>
      <c r="C41" s="135"/>
      <c r="D41" s="135"/>
      <c r="E41" s="118">
        <f t="shared" si="22"/>
        <v>0</v>
      </c>
      <c r="F41" s="118"/>
      <c r="G41" s="118"/>
    </row>
    <row r="42" spans="1:7" ht="21.75" hidden="1" customHeight="1" x14ac:dyDescent="0.3">
      <c r="A42" s="137" t="s">
        <v>276</v>
      </c>
      <c r="B42" s="135"/>
      <c r="C42" s="135"/>
      <c r="D42" s="135"/>
      <c r="E42" s="118">
        <f t="shared" si="22"/>
        <v>0</v>
      </c>
      <c r="F42" s="118"/>
      <c r="G42" s="118"/>
    </row>
    <row r="43" spans="1:7" hidden="1" x14ac:dyDescent="0.3">
      <c r="A43" s="136" t="s">
        <v>277</v>
      </c>
      <c r="B43" s="135"/>
      <c r="C43" s="135"/>
      <c r="D43" s="135"/>
      <c r="E43" s="118">
        <f t="shared" si="22"/>
        <v>0</v>
      </c>
      <c r="F43" s="118"/>
      <c r="G43" s="118"/>
    </row>
    <row r="44" spans="1:7" hidden="1" x14ac:dyDescent="0.3">
      <c r="A44" s="136" t="s">
        <v>278</v>
      </c>
      <c r="B44" s="135"/>
      <c r="C44" s="135"/>
      <c r="D44" s="135"/>
      <c r="E44" s="118">
        <f t="shared" si="22"/>
        <v>0</v>
      </c>
      <c r="F44" s="118"/>
      <c r="G44" s="118"/>
    </row>
    <row r="45" spans="1:7" hidden="1" x14ac:dyDescent="0.3">
      <c r="A45" s="136" t="s">
        <v>279</v>
      </c>
      <c r="B45" s="135"/>
      <c r="C45" s="135"/>
      <c r="D45" s="135"/>
      <c r="E45" s="118">
        <f t="shared" si="22"/>
        <v>0</v>
      </c>
      <c r="F45" s="118"/>
      <c r="G45" s="118"/>
    </row>
    <row r="46" spans="1:7" hidden="1" x14ac:dyDescent="0.3">
      <c r="A46" s="136" t="s">
        <v>280</v>
      </c>
      <c r="B46" s="135"/>
      <c r="C46" s="135"/>
      <c r="D46" s="135"/>
      <c r="E46" s="118">
        <f t="shared" si="22"/>
        <v>0</v>
      </c>
      <c r="F46" s="118"/>
      <c r="G46" s="118"/>
    </row>
    <row r="47" spans="1:7" x14ac:dyDescent="0.3">
      <c r="A47" s="136" t="s">
        <v>281</v>
      </c>
      <c r="B47" s="135">
        <v>1</v>
      </c>
      <c r="C47" s="135"/>
      <c r="D47" s="135">
        <v>1</v>
      </c>
      <c r="E47" s="118">
        <f t="shared" si="22"/>
        <v>1</v>
      </c>
      <c r="F47" s="118"/>
      <c r="G47" s="118">
        <v>1</v>
      </c>
    </row>
    <row r="48" spans="1:7" hidden="1" x14ac:dyDescent="0.3">
      <c r="A48" s="136" t="s">
        <v>282</v>
      </c>
      <c r="B48" s="135"/>
      <c r="C48" s="135"/>
      <c r="D48" s="135"/>
      <c r="E48" s="118">
        <f t="shared" si="22"/>
        <v>0</v>
      </c>
      <c r="F48" s="118"/>
      <c r="G48" s="118"/>
    </row>
    <row r="49" spans="1:7" ht="18" hidden="1" customHeight="1" x14ac:dyDescent="0.3">
      <c r="A49" s="137" t="s">
        <v>283</v>
      </c>
      <c r="B49" s="135"/>
      <c r="C49" s="135"/>
      <c r="D49" s="135"/>
      <c r="E49" s="118">
        <f t="shared" si="22"/>
        <v>0</v>
      </c>
      <c r="F49" s="118"/>
      <c r="G49" s="118"/>
    </row>
    <row r="50" spans="1:7" hidden="1" x14ac:dyDescent="0.3">
      <c r="A50" s="136" t="s">
        <v>284</v>
      </c>
      <c r="B50" s="135"/>
      <c r="C50" s="135"/>
      <c r="D50" s="135"/>
      <c r="E50" s="118">
        <f t="shared" si="22"/>
        <v>0</v>
      </c>
      <c r="F50" s="118"/>
      <c r="G50" s="118"/>
    </row>
    <row r="51" spans="1:7" hidden="1" x14ac:dyDescent="0.3">
      <c r="A51" s="136" t="s">
        <v>285</v>
      </c>
      <c r="B51" s="135"/>
      <c r="C51" s="135"/>
      <c r="D51" s="135"/>
      <c r="E51" s="118">
        <f t="shared" si="22"/>
        <v>0</v>
      </c>
      <c r="F51" s="118"/>
      <c r="G51" s="118"/>
    </row>
    <row r="52" spans="1:7" hidden="1" x14ac:dyDescent="0.3">
      <c r="A52" s="136" t="s">
        <v>286</v>
      </c>
      <c r="B52" s="135"/>
      <c r="C52" s="135"/>
      <c r="D52" s="135"/>
      <c r="E52" s="118">
        <f t="shared" si="22"/>
        <v>0</v>
      </c>
      <c r="F52" s="118"/>
      <c r="G52" s="118"/>
    </row>
    <row r="53" spans="1:7" ht="39" customHeight="1" x14ac:dyDescent="0.3">
      <c r="A53" s="137" t="s">
        <v>287</v>
      </c>
      <c r="B53" s="135">
        <v>1</v>
      </c>
      <c r="C53" s="135">
        <v>1</v>
      </c>
      <c r="D53" s="135"/>
      <c r="E53" s="118">
        <f t="shared" si="22"/>
        <v>1</v>
      </c>
      <c r="F53" s="118">
        <v>1</v>
      </c>
      <c r="G53" s="118"/>
    </row>
    <row r="54" spans="1:7" ht="35.25" hidden="1" customHeight="1" x14ac:dyDescent="0.3">
      <c r="A54" s="137" t="s">
        <v>288</v>
      </c>
      <c r="B54" s="135"/>
      <c r="C54" s="135"/>
      <c r="D54" s="135"/>
      <c r="E54" s="118">
        <f t="shared" si="22"/>
        <v>0</v>
      </c>
      <c r="F54" s="118"/>
      <c r="G54" s="118"/>
    </row>
    <row r="55" spans="1:7" ht="19.5" hidden="1" customHeight="1" x14ac:dyDescent="0.3">
      <c r="A55" s="137" t="s">
        <v>289</v>
      </c>
      <c r="B55" s="135"/>
      <c r="C55" s="135"/>
      <c r="D55" s="135"/>
      <c r="E55" s="118">
        <f t="shared" si="22"/>
        <v>0</v>
      </c>
      <c r="F55" s="118"/>
      <c r="G55" s="118"/>
    </row>
    <row r="56" spans="1:7" ht="19.5" hidden="1" customHeight="1" x14ac:dyDescent="0.3">
      <c r="A56" s="138" t="s">
        <v>290</v>
      </c>
      <c r="B56" s="135"/>
      <c r="C56" s="135"/>
      <c r="D56" s="135"/>
      <c r="E56" s="118">
        <f t="shared" si="22"/>
        <v>0</v>
      </c>
      <c r="F56" s="118"/>
      <c r="G56" s="118"/>
    </row>
    <row r="57" spans="1:7" ht="19.5" hidden="1" customHeight="1" x14ac:dyDescent="0.3">
      <c r="A57" s="138" t="s">
        <v>291</v>
      </c>
      <c r="B57" s="135"/>
      <c r="C57" s="135"/>
      <c r="D57" s="135"/>
      <c r="E57" s="118">
        <f t="shared" si="22"/>
        <v>0</v>
      </c>
      <c r="F57" s="118"/>
      <c r="G57" s="118"/>
    </row>
    <row r="58" spans="1:7" ht="19.5" hidden="1" customHeight="1" x14ac:dyDescent="0.3">
      <c r="A58" s="138" t="s">
        <v>292</v>
      </c>
      <c r="B58" s="135"/>
      <c r="C58" s="135"/>
      <c r="D58" s="135"/>
      <c r="E58" s="118">
        <f t="shared" si="22"/>
        <v>0</v>
      </c>
      <c r="F58" s="118"/>
      <c r="G58" s="118"/>
    </row>
    <row r="59" spans="1:7" hidden="1" x14ac:dyDescent="0.3">
      <c r="A59" s="136" t="s">
        <v>293</v>
      </c>
      <c r="B59" s="135"/>
      <c r="C59" s="135"/>
      <c r="D59" s="135"/>
      <c r="E59" s="118">
        <f t="shared" si="22"/>
        <v>0</v>
      </c>
      <c r="F59" s="118"/>
      <c r="G59" s="118"/>
    </row>
    <row r="60" spans="1:7" x14ac:dyDescent="0.3">
      <c r="A60" s="136" t="s">
        <v>294</v>
      </c>
      <c r="B60" s="135">
        <v>2</v>
      </c>
      <c r="C60" s="135">
        <v>2</v>
      </c>
      <c r="D60" s="135"/>
      <c r="E60" s="118">
        <f t="shared" si="22"/>
        <v>2</v>
      </c>
      <c r="F60" s="118">
        <v>2</v>
      </c>
      <c r="G60" s="118"/>
    </row>
    <row r="61" spans="1:7" x14ac:dyDescent="0.3">
      <c r="A61" s="136" t="s">
        <v>295</v>
      </c>
      <c r="B61" s="135">
        <v>1</v>
      </c>
      <c r="C61" s="135">
        <v>0.5</v>
      </c>
      <c r="D61" s="135">
        <v>0.5</v>
      </c>
      <c r="E61" s="118">
        <f t="shared" si="22"/>
        <v>2</v>
      </c>
      <c r="F61" s="118">
        <v>1</v>
      </c>
      <c r="G61" s="118">
        <v>1</v>
      </c>
    </row>
    <row r="62" spans="1:7" hidden="1" x14ac:dyDescent="0.3">
      <c r="A62" s="136" t="s">
        <v>296</v>
      </c>
      <c r="B62" s="135"/>
      <c r="C62" s="135"/>
      <c r="D62" s="135"/>
      <c r="E62" s="118">
        <f t="shared" si="22"/>
        <v>0</v>
      </c>
      <c r="F62" s="118"/>
      <c r="G62" s="118"/>
    </row>
    <row r="63" spans="1:7" hidden="1" x14ac:dyDescent="0.3">
      <c r="A63" s="136" t="s">
        <v>297</v>
      </c>
      <c r="B63" s="135"/>
      <c r="C63" s="135"/>
      <c r="D63" s="135"/>
      <c r="E63" s="118">
        <f t="shared" si="22"/>
        <v>0</v>
      </c>
      <c r="F63" s="118"/>
      <c r="G63" s="118"/>
    </row>
    <row r="64" spans="1:7" x14ac:dyDescent="0.3">
      <c r="A64" s="136" t="s">
        <v>298</v>
      </c>
      <c r="B64" s="135">
        <v>1</v>
      </c>
      <c r="C64" s="135">
        <v>1</v>
      </c>
      <c r="D64" s="135"/>
      <c r="E64" s="118">
        <f t="shared" si="22"/>
        <v>1</v>
      </c>
      <c r="F64" s="118">
        <v>1</v>
      </c>
      <c r="G64" s="118"/>
    </row>
    <row r="65" spans="1:7" x14ac:dyDescent="0.3">
      <c r="A65" s="136" t="s">
        <v>299</v>
      </c>
      <c r="B65" s="135"/>
      <c r="C65" s="135"/>
      <c r="D65" s="135"/>
      <c r="E65" s="118">
        <f t="shared" si="22"/>
        <v>0</v>
      </c>
      <c r="F65" s="118"/>
      <c r="G65" s="118"/>
    </row>
    <row r="66" spans="1:7" x14ac:dyDescent="0.3">
      <c r="A66" s="139" t="s">
        <v>300</v>
      </c>
      <c r="B66" s="135">
        <v>12</v>
      </c>
      <c r="C66" s="135">
        <v>2</v>
      </c>
      <c r="D66" s="135">
        <v>10</v>
      </c>
      <c r="E66" s="118">
        <f t="shared" si="22"/>
        <v>11</v>
      </c>
      <c r="F66" s="118">
        <v>2</v>
      </c>
      <c r="G66" s="118">
        <v>9</v>
      </c>
    </row>
    <row r="67" spans="1:7" hidden="1" x14ac:dyDescent="0.3">
      <c r="A67" s="136"/>
      <c r="B67" s="135"/>
      <c r="C67" s="135"/>
      <c r="D67" s="135"/>
      <c r="E67" s="118">
        <f t="shared" si="22"/>
        <v>0</v>
      </c>
      <c r="F67" s="118"/>
      <c r="G67" s="118"/>
    </row>
    <row r="68" spans="1:7" hidden="1" x14ac:dyDescent="0.3">
      <c r="A68" s="136"/>
      <c r="B68" s="135"/>
      <c r="C68" s="135"/>
      <c r="D68" s="135"/>
      <c r="E68" s="118">
        <f t="shared" si="22"/>
        <v>0</v>
      </c>
      <c r="F68" s="118"/>
      <c r="G68" s="118"/>
    </row>
    <row r="69" spans="1:7" hidden="1" x14ac:dyDescent="0.3">
      <c r="A69" s="136"/>
      <c r="B69" s="135"/>
      <c r="C69" s="135"/>
      <c r="D69" s="135"/>
      <c r="E69" s="118">
        <f t="shared" si="22"/>
        <v>0</v>
      </c>
      <c r="F69" s="118"/>
      <c r="G69" s="118"/>
    </row>
    <row r="70" spans="1:7" ht="14.25" customHeight="1" x14ac:dyDescent="0.3"/>
    <row r="71" spans="1:7" x14ac:dyDescent="0.3">
      <c r="A71" s="149"/>
    </row>
    <row r="72" spans="1:7" x14ac:dyDescent="0.3">
      <c r="A72" s="149" t="s">
        <v>231</v>
      </c>
      <c r="F72" s="115" t="s">
        <v>232</v>
      </c>
    </row>
    <row r="74" spans="1:7" ht="33.75" customHeight="1" x14ac:dyDescent="0.3"/>
  </sheetData>
  <mergeCells count="9">
    <mergeCell ref="H5:J5"/>
    <mergeCell ref="P10:Q10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57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паспорт</vt:lpstr>
      <vt:lpstr>0611160</vt:lpstr>
      <vt:lpstr>Центр розвитку</vt:lpstr>
      <vt:lpstr>'0611160'!Область_печати</vt:lpstr>
      <vt:lpstr>паспорт!Область_печати</vt:lpstr>
      <vt:lpstr>'Центр розвитку'!Область_печати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2022-11-11T16:30:08Z</dcterms:modified>
</cp:coreProperties>
</file>